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1 полугодие\Центр\НА сайт\"/>
    </mc:Choice>
  </mc:AlternateContent>
  <xr:revisionPtr revIDLastSave="0" documentId="13_ncr:1_{AB6E4690-9CEA-4CE8-98DA-AF9AC5991341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calcChain.xml><?xml version="1.0" encoding="utf-8"?>
<calcChain xmlns="http://schemas.openxmlformats.org/spreadsheetml/2006/main">
  <c r="N44" i="1" l="1"/>
  <c r="O45" i="1" l="1"/>
  <c r="N47" i="1"/>
  <c r="M45" i="1"/>
  <c r="N46" i="1"/>
  <c r="L45" i="1"/>
  <c r="N45" i="1" l="1"/>
  <c r="K67" i="1" l="1"/>
  <c r="K66" i="1"/>
  <c r="K65" i="1"/>
  <c r="K64" i="1"/>
  <c r="K63" i="1"/>
  <c r="K62" i="1"/>
  <c r="K60" i="1"/>
  <c r="K59" i="1"/>
  <c r="K57" i="1"/>
  <c r="K56" i="1"/>
  <c r="K55" i="1"/>
  <c r="K54" i="1"/>
  <c r="K53" i="1"/>
  <c r="K52" i="1"/>
  <c r="K48" i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44" i="1" l="1"/>
  <c r="J36" i="1"/>
  <c r="J37" i="1"/>
  <c r="J35" i="1"/>
  <c r="J42" i="1"/>
  <c r="J40" i="1"/>
  <c r="J41" i="1"/>
  <c r="J38" i="1"/>
  <c r="J39" i="1"/>
  <c r="N49" i="1"/>
  <c r="K47" i="1"/>
  <c r="J27" i="1"/>
  <c r="J31" i="1"/>
  <c r="J43" i="1"/>
  <c r="J54" i="1"/>
  <c r="J59" i="1"/>
  <c r="J63" i="1"/>
  <c r="J67" i="1"/>
  <c r="J24" i="1"/>
  <c r="J28" i="1"/>
  <c r="J32" i="1"/>
  <c r="J55" i="1"/>
  <c r="J60" i="1"/>
  <c r="J64" i="1"/>
  <c r="J25" i="1"/>
  <c r="J29" i="1"/>
  <c r="J33" i="1"/>
  <c r="J48" i="1"/>
  <c r="J56" i="1"/>
  <c r="J65" i="1"/>
  <c r="J26" i="1"/>
  <c r="J30" i="1"/>
  <c r="J34" i="1"/>
  <c r="J53" i="1"/>
  <c r="J57" i="1"/>
  <c r="J62" i="1"/>
  <c r="J66" i="1"/>
  <c r="K46" i="1"/>
  <c r="O49" i="1"/>
  <c r="K22" i="1"/>
  <c r="J23" i="1"/>
  <c r="J52" i="1"/>
  <c r="K51" i="1"/>
  <c r="J44" i="1" l="1"/>
  <c r="K45" i="1"/>
  <c r="J46" i="1"/>
  <c r="K49" i="1"/>
  <c r="J47" i="1"/>
  <c r="J51" i="1"/>
  <c r="J22" i="1"/>
  <c r="N50" i="1" l="1"/>
  <c r="J45" i="1"/>
  <c r="K50" i="1"/>
  <c r="K21" i="1" l="1"/>
  <c r="J50" i="1"/>
  <c r="J21" i="1" l="1"/>
  <c r="J78" i="1" l="1"/>
  <c r="J84" i="1"/>
  <c r="E61" i="1" l="1"/>
  <c r="H54" i="1" l="1"/>
  <c r="H67" i="1"/>
  <c r="H61" i="1"/>
  <c r="H53" i="1"/>
  <c r="H52" i="1" l="1"/>
  <c r="H35" i="1" l="1"/>
  <c r="H37" i="1"/>
  <c r="H56" i="1"/>
  <c r="H42" i="1"/>
  <c r="H40" i="1"/>
  <c r="H36" i="1"/>
  <c r="H39" i="1"/>
  <c r="H41" i="1"/>
  <c r="H38" i="1"/>
  <c r="H55" i="1" l="1"/>
  <c r="H28" i="1"/>
  <c r="H27" i="1"/>
  <c r="H25" i="1"/>
  <c r="H26" i="1"/>
  <c r="H24" i="1"/>
  <c r="H51" i="1" l="1"/>
  <c r="H47" i="1" l="1"/>
  <c r="H44" i="1" l="1"/>
  <c r="H64" i="1" l="1"/>
  <c r="H65" i="1"/>
  <c r="H66" i="1"/>
  <c r="H63" i="1"/>
  <c r="F62" i="1"/>
  <c r="H62" i="1" l="1"/>
  <c r="H59" i="1" l="1"/>
  <c r="E67" i="1" l="1"/>
  <c r="E66" i="1"/>
  <c r="E65" i="1"/>
  <c r="E64" i="1"/>
  <c r="E63" i="1"/>
  <c r="E59" i="1"/>
  <c r="E56" i="1"/>
  <c r="E55" i="1"/>
  <c r="E54" i="1"/>
  <c r="E53" i="1"/>
  <c r="E52" i="1"/>
  <c r="E47" i="1"/>
  <c r="E42" i="1"/>
  <c r="E41" i="1"/>
  <c r="E40" i="1"/>
  <c r="E39" i="1"/>
  <c r="E38" i="1"/>
  <c r="E37" i="1"/>
  <c r="E36" i="1"/>
  <c r="E35" i="1"/>
  <c r="E28" i="1"/>
  <c r="E27" i="1"/>
  <c r="E26" i="1"/>
  <c r="E25" i="1"/>
  <c r="E24" i="1"/>
  <c r="D59" i="1" l="1"/>
  <c r="D67" i="1"/>
  <c r="D64" i="1"/>
  <c r="D66" i="1"/>
  <c r="D65" i="1"/>
  <c r="E60" i="1"/>
  <c r="H60" i="1"/>
  <c r="E51" i="1"/>
  <c r="E62" i="1"/>
  <c r="D63" i="1"/>
  <c r="D60" i="1" l="1"/>
  <c r="D62" i="1"/>
  <c r="E57" i="1" l="1"/>
  <c r="H57" i="1"/>
  <c r="D54" i="1"/>
  <c r="D53" i="1"/>
  <c r="D52" i="1"/>
  <c r="I51" i="1"/>
  <c r="G51" i="1"/>
  <c r="F51" i="1"/>
  <c r="D57" i="1" l="1"/>
  <c r="D51" i="1"/>
  <c r="D42" i="1" l="1"/>
  <c r="D41" i="1"/>
  <c r="D40" i="1"/>
  <c r="D39" i="1"/>
  <c r="D38" i="1"/>
  <c r="D37" i="1"/>
  <c r="D36" i="1"/>
  <c r="D35" i="1"/>
  <c r="D28" i="1" l="1"/>
  <c r="D27" i="1"/>
  <c r="D26" i="1"/>
  <c r="D25" i="1"/>
  <c r="D24" i="1"/>
  <c r="H34" i="1" l="1"/>
  <c r="H29" i="1" l="1"/>
  <c r="E33" i="1"/>
  <c r="H33" i="1"/>
  <c r="E32" i="1"/>
  <c r="H32" i="1"/>
  <c r="E34" i="1"/>
  <c r="E29" i="1"/>
  <c r="H43" i="1" l="1"/>
  <c r="H48" i="1"/>
  <c r="E43" i="1"/>
  <c r="E48" i="1"/>
  <c r="G30" i="1"/>
  <c r="H31" i="1"/>
  <c r="H30" i="1" l="1"/>
  <c r="E44" i="1"/>
  <c r="F30" i="1"/>
  <c r="I30" i="1"/>
  <c r="H23" i="1" l="1"/>
  <c r="E23" i="1"/>
  <c r="E31" i="1"/>
  <c r="E30" i="1"/>
  <c r="H22" i="1" l="1"/>
  <c r="E22" i="1"/>
  <c r="D30" i="1"/>
  <c r="I22" i="1"/>
  <c r="G22" i="1"/>
  <c r="F22" i="1"/>
  <c r="D22" i="1"/>
  <c r="H49" i="1" l="1"/>
  <c r="G45" i="1" l="1"/>
  <c r="I45" i="1" l="1"/>
  <c r="H46" i="1" l="1"/>
  <c r="F45" i="1"/>
  <c r="E46" i="1"/>
  <c r="E45" i="1" l="1"/>
  <c r="H45" i="1"/>
  <c r="I49" i="1" l="1"/>
  <c r="D45" i="1"/>
  <c r="E49" i="1" l="1"/>
  <c r="G21" i="1" l="1"/>
  <c r="H50" i="1" l="1"/>
  <c r="F21" i="1"/>
  <c r="H21" i="1" l="1"/>
  <c r="I21" i="1" l="1"/>
  <c r="D50" i="1"/>
  <c r="E50" i="1"/>
  <c r="E21" i="1" l="1"/>
  <c r="D21" i="1"/>
</calcChain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<sst xmlns="http://schemas.openxmlformats.org/spreadsheetml/2006/main" count="270" uniqueCount="137">
  <si>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</si>
  <si>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</si>
  <si>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</si>
  <si>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</si>
  <si>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</si>
  <si>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</si>
  <si>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</si>
  <si>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</si>
  <si>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</si>
  <si>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</si>
  <si>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</si>
  <si>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</si>
  <si>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</si>
  <si>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</si>
  <si>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</si>
  <si>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</si>
  <si>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</si>
  <si>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</si>
  <si>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</si>
  <si>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</si>
  <si>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</si>
  <si>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</si>
  <si>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</si>
  <si>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</si>
  <si>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</si>
  <si>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</si>
  <si>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</si>
  <si>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</si>
  <si>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</si>
  <si>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</si>
  <si>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</si>
  <si>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</si>
  <si>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</si>
  <si>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</si>
  <si>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</si>
  <si>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</si>
  <si>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</si>
  <si>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</si>
  <si>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</si>
  <si>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</si>
  <si>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</si>
  <si>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</si>
  <si>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</si>
  <si>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</si>
  <si>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</si>
  <si>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</si>
  <si>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</si>
  <si>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</si>
  <si>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</si>
  <si>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</si>
  <si>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</si>
  <si>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</si>
  <si>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</si>
  <si>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</si>
  <si>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</si>
  <si>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</si>
  <si>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</si>
  <si>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</si>
  <si>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</si>
  <si>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</si>
  <si>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</si>
  <si>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</si>
  <si>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</si>
  <si>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</si>
  <si>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</si>
  <si>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</si>
  <si>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</si>
  <si>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</si>
  <si>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</si>
  <si>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</si>
  <si>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</si>
  <si>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</si>
  <si>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</si>
  <si>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</si>
  <si>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</si>
  <si>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</si>
  <si>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</si>
  <si>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</si>
  <si>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</si>
  <si>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</si>
  <si>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</si>
  <si>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</si>
  <si>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</si>
  <si>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</si>
  <si>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</si>
  <si>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</si>
  <si>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</si>
  <si>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</si>
  <si>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</si>
  <si>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</si>
  <si>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</si>
  <si>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</si>
  <si>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</si>
  <si>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</si>
  <si>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</si>
  <si>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</si>
  <si>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</si>
  <si>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</si>
  <si>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</si>
  <si>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</si>
  <si>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</si>
  <si>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</si>
  <si>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</si>
  <si>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</si>
  <si>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</si>
  <si>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</si>
  <si>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</si>
  <si>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</si>
  <si>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</si>
  <si>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</si>
  <si>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</si>
  <si>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</si>
  <si>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</si>
  <si>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</si>
  <si>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</si>
  <si>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</si>
  <si>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</si>
  <si>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</si>
  <si>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</si>
  <si>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</si>
  <si>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</si>
  <si>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</si>
  <si>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</si>
  <si>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</si>
  <si>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</si>
  <si>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</si>
  <si>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</si>
  <si>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</si>
  <si>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</si>
  <si>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</si>
  <si>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</si>
  <si>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</si>
  <si>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</si>
  <si>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</si>
  <si>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</si>
  <si>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</si>
  <si>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пг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</si>
</sst>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left"/>
    </xf>
    <xf numFmtId="4" fontId="4" fillId="0" borderId="0" xfId="1" applyNumberFormat="1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center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12" sqref="G12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55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17" width="13.140625" style="3" customWidth="1"/>
    <col min="18" max="18" width="15" style="3" customWidth="1"/>
    <col min="19" max="19" width="11.140625" style="3" customWidth="1"/>
    <col min="20" max="20" width="15.5703125" style="3" customWidth="1"/>
    <col min="21" max="21" width="12.7109375" style="3" customWidth="1"/>
    <col min="22" max="22" width="15.5703125" style="3" customWidth="1"/>
    <col min="23" max="24" width="13.85546875" style="3" customWidth="1"/>
    <col min="25" max="25" width="12.5703125" style="3" customWidth="1"/>
    <col min="26" max="26" width="26.140625" style="3" customWidth="1"/>
    <col min="27" max="266" width="0.85546875" style="3"/>
    <col min="267" max="267" width="47.140625" style="3" customWidth="1"/>
    <col min="268" max="268" width="13" style="3" customWidth="1"/>
    <col min="269" max="269" width="8.5703125" style="3" customWidth="1"/>
    <col min="270" max="270" width="13.7109375" style="3" customWidth="1"/>
    <col min="271" max="271" width="17.140625" style="3" customWidth="1"/>
    <col min="272" max="272" width="13.85546875" style="3" customWidth="1"/>
    <col min="273" max="273" width="13.140625" style="3" customWidth="1"/>
    <col min="274" max="274" width="15" style="3" customWidth="1"/>
    <col min="275" max="275" width="11.140625" style="3" customWidth="1"/>
    <col min="276" max="276" width="15.5703125" style="3" customWidth="1"/>
    <col min="277" max="277" width="12.7109375" style="3" customWidth="1"/>
    <col min="278" max="278" width="15.5703125" style="3" customWidth="1"/>
    <col min="279" max="280" width="13.85546875" style="3" customWidth="1"/>
    <col min="281" max="281" width="12.5703125" style="3" customWidth="1"/>
    <col min="282" max="282" width="26.140625" style="3" customWidth="1"/>
    <col min="283" max="522" width="0.85546875" style="3"/>
    <col min="523" max="523" width="47.140625" style="3" customWidth="1"/>
    <col min="524" max="524" width="13" style="3" customWidth="1"/>
    <col min="525" max="525" width="8.5703125" style="3" customWidth="1"/>
    <col min="526" max="526" width="13.7109375" style="3" customWidth="1"/>
    <col min="527" max="527" width="17.140625" style="3" customWidth="1"/>
    <col min="528" max="528" width="13.85546875" style="3" customWidth="1"/>
    <col min="529" max="529" width="13.140625" style="3" customWidth="1"/>
    <col min="530" max="530" width="15" style="3" customWidth="1"/>
    <col min="531" max="531" width="11.140625" style="3" customWidth="1"/>
    <col min="532" max="532" width="15.5703125" style="3" customWidth="1"/>
    <col min="533" max="533" width="12.7109375" style="3" customWidth="1"/>
    <col min="534" max="534" width="15.5703125" style="3" customWidth="1"/>
    <col min="535" max="536" width="13.85546875" style="3" customWidth="1"/>
    <col min="537" max="537" width="12.5703125" style="3" customWidth="1"/>
    <col min="538" max="538" width="26.140625" style="3" customWidth="1"/>
    <col min="539" max="778" width="0.85546875" style="3"/>
    <col min="779" max="779" width="47.140625" style="3" customWidth="1"/>
    <col min="780" max="780" width="13" style="3" customWidth="1"/>
    <col min="781" max="781" width="8.5703125" style="3" customWidth="1"/>
    <col min="782" max="782" width="13.7109375" style="3" customWidth="1"/>
    <col min="783" max="783" width="17.140625" style="3" customWidth="1"/>
    <col min="784" max="784" width="13.85546875" style="3" customWidth="1"/>
    <col min="785" max="785" width="13.140625" style="3" customWidth="1"/>
    <col min="786" max="786" width="15" style="3" customWidth="1"/>
    <col min="787" max="787" width="11.140625" style="3" customWidth="1"/>
    <col min="788" max="788" width="15.5703125" style="3" customWidth="1"/>
    <col min="789" max="789" width="12.7109375" style="3" customWidth="1"/>
    <col min="790" max="790" width="15.5703125" style="3" customWidth="1"/>
    <col min="791" max="792" width="13.85546875" style="3" customWidth="1"/>
    <col min="793" max="793" width="12.5703125" style="3" customWidth="1"/>
    <col min="794" max="794" width="26.140625" style="3" customWidth="1"/>
    <col min="795" max="1034" width="0.85546875" style="3"/>
    <col min="1035" max="1035" width="47.140625" style="3" customWidth="1"/>
    <col min="1036" max="1036" width="13" style="3" customWidth="1"/>
    <col min="1037" max="1037" width="8.5703125" style="3" customWidth="1"/>
    <col min="1038" max="1038" width="13.7109375" style="3" customWidth="1"/>
    <col min="1039" max="1039" width="17.140625" style="3" customWidth="1"/>
    <col min="1040" max="1040" width="13.85546875" style="3" customWidth="1"/>
    <col min="1041" max="1041" width="13.140625" style="3" customWidth="1"/>
    <col min="1042" max="1042" width="15" style="3" customWidth="1"/>
    <col min="1043" max="1043" width="11.140625" style="3" customWidth="1"/>
    <col min="1044" max="1044" width="15.5703125" style="3" customWidth="1"/>
    <col min="1045" max="1045" width="12.7109375" style="3" customWidth="1"/>
    <col min="1046" max="1046" width="15.5703125" style="3" customWidth="1"/>
    <col min="1047" max="1048" width="13.85546875" style="3" customWidth="1"/>
    <col min="1049" max="1049" width="12.5703125" style="3" customWidth="1"/>
    <col min="1050" max="1050" width="26.140625" style="3" customWidth="1"/>
    <col min="1051" max="1290" width="0.85546875" style="3"/>
    <col min="1291" max="1291" width="47.140625" style="3" customWidth="1"/>
    <col min="1292" max="1292" width="13" style="3" customWidth="1"/>
    <col min="1293" max="1293" width="8.5703125" style="3" customWidth="1"/>
    <col min="1294" max="1294" width="13.7109375" style="3" customWidth="1"/>
    <col min="1295" max="1295" width="17.140625" style="3" customWidth="1"/>
    <col min="1296" max="1296" width="13.85546875" style="3" customWidth="1"/>
    <col min="1297" max="1297" width="13.140625" style="3" customWidth="1"/>
    <col min="1298" max="1298" width="15" style="3" customWidth="1"/>
    <col min="1299" max="1299" width="11.140625" style="3" customWidth="1"/>
    <col min="1300" max="1300" width="15.5703125" style="3" customWidth="1"/>
    <col min="1301" max="1301" width="12.7109375" style="3" customWidth="1"/>
    <col min="1302" max="1302" width="15.5703125" style="3" customWidth="1"/>
    <col min="1303" max="1304" width="13.85546875" style="3" customWidth="1"/>
    <col min="1305" max="1305" width="12.5703125" style="3" customWidth="1"/>
    <col min="1306" max="1306" width="26.140625" style="3" customWidth="1"/>
    <col min="1307" max="1546" width="0.85546875" style="3"/>
    <col min="1547" max="1547" width="47.140625" style="3" customWidth="1"/>
    <col min="1548" max="1548" width="13" style="3" customWidth="1"/>
    <col min="1549" max="1549" width="8.5703125" style="3" customWidth="1"/>
    <col min="1550" max="1550" width="13.7109375" style="3" customWidth="1"/>
    <col min="1551" max="1551" width="17.140625" style="3" customWidth="1"/>
    <col min="1552" max="1552" width="13.85546875" style="3" customWidth="1"/>
    <col min="1553" max="1553" width="13.140625" style="3" customWidth="1"/>
    <col min="1554" max="1554" width="15" style="3" customWidth="1"/>
    <col min="1555" max="1555" width="11.140625" style="3" customWidth="1"/>
    <col min="1556" max="1556" width="15.5703125" style="3" customWidth="1"/>
    <col min="1557" max="1557" width="12.7109375" style="3" customWidth="1"/>
    <col min="1558" max="1558" width="15.5703125" style="3" customWidth="1"/>
    <col min="1559" max="1560" width="13.85546875" style="3" customWidth="1"/>
    <col min="1561" max="1561" width="12.5703125" style="3" customWidth="1"/>
    <col min="1562" max="1562" width="26.140625" style="3" customWidth="1"/>
    <col min="1563" max="1802" width="0.85546875" style="3"/>
    <col min="1803" max="1803" width="47.140625" style="3" customWidth="1"/>
    <col min="1804" max="1804" width="13" style="3" customWidth="1"/>
    <col min="1805" max="1805" width="8.5703125" style="3" customWidth="1"/>
    <col min="1806" max="1806" width="13.7109375" style="3" customWidth="1"/>
    <col min="1807" max="1807" width="17.140625" style="3" customWidth="1"/>
    <col min="1808" max="1808" width="13.85546875" style="3" customWidth="1"/>
    <col min="1809" max="1809" width="13.140625" style="3" customWidth="1"/>
    <col min="1810" max="1810" width="15" style="3" customWidth="1"/>
    <col min="1811" max="1811" width="11.140625" style="3" customWidth="1"/>
    <col min="1812" max="1812" width="15.5703125" style="3" customWidth="1"/>
    <col min="1813" max="1813" width="12.7109375" style="3" customWidth="1"/>
    <col min="1814" max="1814" width="15.5703125" style="3" customWidth="1"/>
    <col min="1815" max="1816" width="13.85546875" style="3" customWidth="1"/>
    <col min="1817" max="1817" width="12.5703125" style="3" customWidth="1"/>
    <col min="1818" max="1818" width="26.140625" style="3" customWidth="1"/>
    <col min="1819" max="2058" width="0.85546875" style="3"/>
    <col min="2059" max="2059" width="47.140625" style="3" customWidth="1"/>
    <col min="2060" max="2060" width="13" style="3" customWidth="1"/>
    <col min="2061" max="2061" width="8.5703125" style="3" customWidth="1"/>
    <col min="2062" max="2062" width="13.7109375" style="3" customWidth="1"/>
    <col min="2063" max="2063" width="17.140625" style="3" customWidth="1"/>
    <col min="2064" max="2064" width="13.85546875" style="3" customWidth="1"/>
    <col min="2065" max="2065" width="13.140625" style="3" customWidth="1"/>
    <col min="2066" max="2066" width="15" style="3" customWidth="1"/>
    <col min="2067" max="2067" width="11.140625" style="3" customWidth="1"/>
    <col min="2068" max="2068" width="15.5703125" style="3" customWidth="1"/>
    <col min="2069" max="2069" width="12.7109375" style="3" customWidth="1"/>
    <col min="2070" max="2070" width="15.5703125" style="3" customWidth="1"/>
    <col min="2071" max="2072" width="13.85546875" style="3" customWidth="1"/>
    <col min="2073" max="2073" width="12.5703125" style="3" customWidth="1"/>
    <col min="2074" max="2074" width="26.140625" style="3" customWidth="1"/>
    <col min="2075" max="2314" width="0.85546875" style="3"/>
    <col min="2315" max="2315" width="47.140625" style="3" customWidth="1"/>
    <col min="2316" max="2316" width="13" style="3" customWidth="1"/>
    <col min="2317" max="2317" width="8.5703125" style="3" customWidth="1"/>
    <col min="2318" max="2318" width="13.7109375" style="3" customWidth="1"/>
    <col min="2319" max="2319" width="17.140625" style="3" customWidth="1"/>
    <col min="2320" max="2320" width="13.85546875" style="3" customWidth="1"/>
    <col min="2321" max="2321" width="13.140625" style="3" customWidth="1"/>
    <col min="2322" max="2322" width="15" style="3" customWidth="1"/>
    <col min="2323" max="2323" width="11.140625" style="3" customWidth="1"/>
    <col min="2324" max="2324" width="15.5703125" style="3" customWidth="1"/>
    <col min="2325" max="2325" width="12.7109375" style="3" customWidth="1"/>
    <col min="2326" max="2326" width="15.5703125" style="3" customWidth="1"/>
    <col min="2327" max="2328" width="13.85546875" style="3" customWidth="1"/>
    <col min="2329" max="2329" width="12.5703125" style="3" customWidth="1"/>
    <col min="2330" max="2330" width="26.140625" style="3" customWidth="1"/>
    <col min="2331" max="2570" width="0.85546875" style="3"/>
    <col min="2571" max="2571" width="47.140625" style="3" customWidth="1"/>
    <col min="2572" max="2572" width="13" style="3" customWidth="1"/>
    <col min="2573" max="2573" width="8.5703125" style="3" customWidth="1"/>
    <col min="2574" max="2574" width="13.7109375" style="3" customWidth="1"/>
    <col min="2575" max="2575" width="17.140625" style="3" customWidth="1"/>
    <col min="2576" max="2576" width="13.85546875" style="3" customWidth="1"/>
    <col min="2577" max="2577" width="13.140625" style="3" customWidth="1"/>
    <col min="2578" max="2578" width="15" style="3" customWidth="1"/>
    <col min="2579" max="2579" width="11.140625" style="3" customWidth="1"/>
    <col min="2580" max="2580" width="15.5703125" style="3" customWidth="1"/>
    <col min="2581" max="2581" width="12.7109375" style="3" customWidth="1"/>
    <col min="2582" max="2582" width="15.5703125" style="3" customWidth="1"/>
    <col min="2583" max="2584" width="13.85546875" style="3" customWidth="1"/>
    <col min="2585" max="2585" width="12.5703125" style="3" customWidth="1"/>
    <col min="2586" max="2586" width="26.140625" style="3" customWidth="1"/>
    <col min="2587" max="2826" width="0.85546875" style="3"/>
    <col min="2827" max="2827" width="47.140625" style="3" customWidth="1"/>
    <col min="2828" max="2828" width="13" style="3" customWidth="1"/>
    <col min="2829" max="2829" width="8.5703125" style="3" customWidth="1"/>
    <col min="2830" max="2830" width="13.7109375" style="3" customWidth="1"/>
    <col min="2831" max="2831" width="17.140625" style="3" customWidth="1"/>
    <col min="2832" max="2832" width="13.85546875" style="3" customWidth="1"/>
    <col min="2833" max="2833" width="13.140625" style="3" customWidth="1"/>
    <col min="2834" max="2834" width="15" style="3" customWidth="1"/>
    <col min="2835" max="2835" width="11.140625" style="3" customWidth="1"/>
    <col min="2836" max="2836" width="15.5703125" style="3" customWidth="1"/>
    <col min="2837" max="2837" width="12.7109375" style="3" customWidth="1"/>
    <col min="2838" max="2838" width="15.5703125" style="3" customWidth="1"/>
    <col min="2839" max="2840" width="13.85546875" style="3" customWidth="1"/>
    <col min="2841" max="2841" width="12.5703125" style="3" customWidth="1"/>
    <col min="2842" max="2842" width="26.140625" style="3" customWidth="1"/>
    <col min="2843" max="3082" width="0.85546875" style="3"/>
    <col min="3083" max="3083" width="47.140625" style="3" customWidth="1"/>
    <col min="3084" max="3084" width="13" style="3" customWidth="1"/>
    <col min="3085" max="3085" width="8.5703125" style="3" customWidth="1"/>
    <col min="3086" max="3086" width="13.7109375" style="3" customWidth="1"/>
    <col min="3087" max="3087" width="17.140625" style="3" customWidth="1"/>
    <col min="3088" max="3088" width="13.85546875" style="3" customWidth="1"/>
    <col min="3089" max="3089" width="13.140625" style="3" customWidth="1"/>
    <col min="3090" max="3090" width="15" style="3" customWidth="1"/>
    <col min="3091" max="3091" width="11.140625" style="3" customWidth="1"/>
    <col min="3092" max="3092" width="15.5703125" style="3" customWidth="1"/>
    <col min="3093" max="3093" width="12.7109375" style="3" customWidth="1"/>
    <col min="3094" max="3094" width="15.5703125" style="3" customWidth="1"/>
    <col min="3095" max="3096" width="13.85546875" style="3" customWidth="1"/>
    <col min="3097" max="3097" width="12.5703125" style="3" customWidth="1"/>
    <col min="3098" max="3098" width="26.140625" style="3" customWidth="1"/>
    <col min="3099" max="3338" width="0.85546875" style="3"/>
    <col min="3339" max="3339" width="47.140625" style="3" customWidth="1"/>
    <col min="3340" max="3340" width="13" style="3" customWidth="1"/>
    <col min="3341" max="3341" width="8.5703125" style="3" customWidth="1"/>
    <col min="3342" max="3342" width="13.7109375" style="3" customWidth="1"/>
    <col min="3343" max="3343" width="17.140625" style="3" customWidth="1"/>
    <col min="3344" max="3344" width="13.85546875" style="3" customWidth="1"/>
    <col min="3345" max="3345" width="13.140625" style="3" customWidth="1"/>
    <col min="3346" max="3346" width="15" style="3" customWidth="1"/>
    <col min="3347" max="3347" width="11.140625" style="3" customWidth="1"/>
    <col min="3348" max="3348" width="15.5703125" style="3" customWidth="1"/>
    <col min="3349" max="3349" width="12.7109375" style="3" customWidth="1"/>
    <col min="3350" max="3350" width="15.5703125" style="3" customWidth="1"/>
    <col min="3351" max="3352" width="13.85546875" style="3" customWidth="1"/>
    <col min="3353" max="3353" width="12.5703125" style="3" customWidth="1"/>
    <col min="3354" max="3354" width="26.140625" style="3" customWidth="1"/>
    <col min="3355" max="3594" width="0.85546875" style="3"/>
    <col min="3595" max="3595" width="47.140625" style="3" customWidth="1"/>
    <col min="3596" max="3596" width="13" style="3" customWidth="1"/>
    <col min="3597" max="3597" width="8.5703125" style="3" customWidth="1"/>
    <col min="3598" max="3598" width="13.7109375" style="3" customWidth="1"/>
    <col min="3599" max="3599" width="17.140625" style="3" customWidth="1"/>
    <col min="3600" max="3600" width="13.85546875" style="3" customWidth="1"/>
    <col min="3601" max="3601" width="13.140625" style="3" customWidth="1"/>
    <col min="3602" max="3602" width="15" style="3" customWidth="1"/>
    <col min="3603" max="3603" width="11.140625" style="3" customWidth="1"/>
    <col min="3604" max="3604" width="15.5703125" style="3" customWidth="1"/>
    <col min="3605" max="3605" width="12.7109375" style="3" customWidth="1"/>
    <col min="3606" max="3606" width="15.5703125" style="3" customWidth="1"/>
    <col min="3607" max="3608" width="13.85546875" style="3" customWidth="1"/>
    <col min="3609" max="3609" width="12.5703125" style="3" customWidth="1"/>
    <col min="3610" max="3610" width="26.140625" style="3" customWidth="1"/>
    <col min="3611" max="3850" width="0.85546875" style="3"/>
    <col min="3851" max="3851" width="47.140625" style="3" customWidth="1"/>
    <col min="3852" max="3852" width="13" style="3" customWidth="1"/>
    <col min="3853" max="3853" width="8.5703125" style="3" customWidth="1"/>
    <col min="3854" max="3854" width="13.7109375" style="3" customWidth="1"/>
    <col min="3855" max="3855" width="17.140625" style="3" customWidth="1"/>
    <col min="3856" max="3856" width="13.85546875" style="3" customWidth="1"/>
    <col min="3857" max="3857" width="13.140625" style="3" customWidth="1"/>
    <col min="3858" max="3858" width="15" style="3" customWidth="1"/>
    <col min="3859" max="3859" width="11.140625" style="3" customWidth="1"/>
    <col min="3860" max="3860" width="15.5703125" style="3" customWidth="1"/>
    <col min="3861" max="3861" width="12.7109375" style="3" customWidth="1"/>
    <col min="3862" max="3862" width="15.5703125" style="3" customWidth="1"/>
    <col min="3863" max="3864" width="13.85546875" style="3" customWidth="1"/>
    <col min="3865" max="3865" width="12.5703125" style="3" customWidth="1"/>
    <col min="3866" max="3866" width="26.140625" style="3" customWidth="1"/>
    <col min="3867" max="4106" width="0.85546875" style="3"/>
    <col min="4107" max="4107" width="47.140625" style="3" customWidth="1"/>
    <col min="4108" max="4108" width="13" style="3" customWidth="1"/>
    <col min="4109" max="4109" width="8.5703125" style="3" customWidth="1"/>
    <col min="4110" max="4110" width="13.7109375" style="3" customWidth="1"/>
    <col min="4111" max="4111" width="17.140625" style="3" customWidth="1"/>
    <col min="4112" max="4112" width="13.85546875" style="3" customWidth="1"/>
    <col min="4113" max="4113" width="13.140625" style="3" customWidth="1"/>
    <col min="4114" max="4114" width="15" style="3" customWidth="1"/>
    <col min="4115" max="4115" width="11.140625" style="3" customWidth="1"/>
    <col min="4116" max="4116" width="15.5703125" style="3" customWidth="1"/>
    <col min="4117" max="4117" width="12.7109375" style="3" customWidth="1"/>
    <col min="4118" max="4118" width="15.5703125" style="3" customWidth="1"/>
    <col min="4119" max="4120" width="13.85546875" style="3" customWidth="1"/>
    <col min="4121" max="4121" width="12.5703125" style="3" customWidth="1"/>
    <col min="4122" max="4122" width="26.140625" style="3" customWidth="1"/>
    <col min="4123" max="4362" width="0.85546875" style="3"/>
    <col min="4363" max="4363" width="47.140625" style="3" customWidth="1"/>
    <col min="4364" max="4364" width="13" style="3" customWidth="1"/>
    <col min="4365" max="4365" width="8.5703125" style="3" customWidth="1"/>
    <col min="4366" max="4366" width="13.7109375" style="3" customWidth="1"/>
    <col min="4367" max="4367" width="17.140625" style="3" customWidth="1"/>
    <col min="4368" max="4368" width="13.85546875" style="3" customWidth="1"/>
    <col min="4369" max="4369" width="13.140625" style="3" customWidth="1"/>
    <col min="4370" max="4370" width="15" style="3" customWidth="1"/>
    <col min="4371" max="4371" width="11.140625" style="3" customWidth="1"/>
    <col min="4372" max="4372" width="15.5703125" style="3" customWidth="1"/>
    <col min="4373" max="4373" width="12.7109375" style="3" customWidth="1"/>
    <col min="4374" max="4374" width="15.5703125" style="3" customWidth="1"/>
    <col min="4375" max="4376" width="13.85546875" style="3" customWidth="1"/>
    <col min="4377" max="4377" width="12.5703125" style="3" customWidth="1"/>
    <col min="4378" max="4378" width="26.140625" style="3" customWidth="1"/>
    <col min="4379" max="4618" width="0.85546875" style="3"/>
    <col min="4619" max="4619" width="47.140625" style="3" customWidth="1"/>
    <col min="4620" max="4620" width="13" style="3" customWidth="1"/>
    <col min="4621" max="4621" width="8.5703125" style="3" customWidth="1"/>
    <col min="4622" max="4622" width="13.7109375" style="3" customWidth="1"/>
    <col min="4623" max="4623" width="17.140625" style="3" customWidth="1"/>
    <col min="4624" max="4624" width="13.85546875" style="3" customWidth="1"/>
    <col min="4625" max="4625" width="13.140625" style="3" customWidth="1"/>
    <col min="4626" max="4626" width="15" style="3" customWidth="1"/>
    <col min="4627" max="4627" width="11.140625" style="3" customWidth="1"/>
    <col min="4628" max="4628" width="15.5703125" style="3" customWidth="1"/>
    <col min="4629" max="4629" width="12.7109375" style="3" customWidth="1"/>
    <col min="4630" max="4630" width="15.5703125" style="3" customWidth="1"/>
    <col min="4631" max="4632" width="13.85546875" style="3" customWidth="1"/>
    <col min="4633" max="4633" width="12.5703125" style="3" customWidth="1"/>
    <col min="4634" max="4634" width="26.140625" style="3" customWidth="1"/>
    <col min="4635" max="4874" width="0.85546875" style="3"/>
    <col min="4875" max="4875" width="47.140625" style="3" customWidth="1"/>
    <col min="4876" max="4876" width="13" style="3" customWidth="1"/>
    <col min="4877" max="4877" width="8.5703125" style="3" customWidth="1"/>
    <col min="4878" max="4878" width="13.7109375" style="3" customWidth="1"/>
    <col min="4879" max="4879" width="17.140625" style="3" customWidth="1"/>
    <col min="4880" max="4880" width="13.85546875" style="3" customWidth="1"/>
    <col min="4881" max="4881" width="13.140625" style="3" customWidth="1"/>
    <col min="4882" max="4882" width="15" style="3" customWidth="1"/>
    <col min="4883" max="4883" width="11.140625" style="3" customWidth="1"/>
    <col min="4884" max="4884" width="15.5703125" style="3" customWidth="1"/>
    <col min="4885" max="4885" width="12.7109375" style="3" customWidth="1"/>
    <col min="4886" max="4886" width="15.5703125" style="3" customWidth="1"/>
    <col min="4887" max="4888" width="13.85546875" style="3" customWidth="1"/>
    <col min="4889" max="4889" width="12.5703125" style="3" customWidth="1"/>
    <col min="4890" max="4890" width="26.140625" style="3" customWidth="1"/>
    <col min="4891" max="5130" width="0.85546875" style="3"/>
    <col min="5131" max="5131" width="47.140625" style="3" customWidth="1"/>
    <col min="5132" max="5132" width="13" style="3" customWidth="1"/>
    <col min="5133" max="5133" width="8.5703125" style="3" customWidth="1"/>
    <col min="5134" max="5134" width="13.7109375" style="3" customWidth="1"/>
    <col min="5135" max="5135" width="17.140625" style="3" customWidth="1"/>
    <col min="5136" max="5136" width="13.85546875" style="3" customWidth="1"/>
    <col min="5137" max="5137" width="13.140625" style="3" customWidth="1"/>
    <col min="5138" max="5138" width="15" style="3" customWidth="1"/>
    <col min="5139" max="5139" width="11.140625" style="3" customWidth="1"/>
    <col min="5140" max="5140" width="15.5703125" style="3" customWidth="1"/>
    <col min="5141" max="5141" width="12.7109375" style="3" customWidth="1"/>
    <col min="5142" max="5142" width="15.5703125" style="3" customWidth="1"/>
    <col min="5143" max="5144" width="13.85546875" style="3" customWidth="1"/>
    <col min="5145" max="5145" width="12.5703125" style="3" customWidth="1"/>
    <col min="5146" max="5146" width="26.140625" style="3" customWidth="1"/>
    <col min="5147" max="5386" width="0.85546875" style="3"/>
    <col min="5387" max="5387" width="47.140625" style="3" customWidth="1"/>
    <col min="5388" max="5388" width="13" style="3" customWidth="1"/>
    <col min="5389" max="5389" width="8.5703125" style="3" customWidth="1"/>
    <col min="5390" max="5390" width="13.7109375" style="3" customWidth="1"/>
    <col min="5391" max="5391" width="17.140625" style="3" customWidth="1"/>
    <col min="5392" max="5392" width="13.85546875" style="3" customWidth="1"/>
    <col min="5393" max="5393" width="13.140625" style="3" customWidth="1"/>
    <col min="5394" max="5394" width="15" style="3" customWidth="1"/>
    <col min="5395" max="5395" width="11.140625" style="3" customWidth="1"/>
    <col min="5396" max="5396" width="15.5703125" style="3" customWidth="1"/>
    <col min="5397" max="5397" width="12.7109375" style="3" customWidth="1"/>
    <col min="5398" max="5398" width="15.5703125" style="3" customWidth="1"/>
    <col min="5399" max="5400" width="13.85546875" style="3" customWidth="1"/>
    <col min="5401" max="5401" width="12.5703125" style="3" customWidth="1"/>
    <col min="5402" max="5402" width="26.140625" style="3" customWidth="1"/>
    <col min="5403" max="5642" width="0.85546875" style="3"/>
    <col min="5643" max="5643" width="47.140625" style="3" customWidth="1"/>
    <col min="5644" max="5644" width="13" style="3" customWidth="1"/>
    <col min="5645" max="5645" width="8.5703125" style="3" customWidth="1"/>
    <col min="5646" max="5646" width="13.7109375" style="3" customWidth="1"/>
    <col min="5647" max="5647" width="17.140625" style="3" customWidth="1"/>
    <col min="5648" max="5648" width="13.85546875" style="3" customWidth="1"/>
    <col min="5649" max="5649" width="13.140625" style="3" customWidth="1"/>
    <col min="5650" max="5650" width="15" style="3" customWidth="1"/>
    <col min="5651" max="5651" width="11.140625" style="3" customWidth="1"/>
    <col min="5652" max="5652" width="15.5703125" style="3" customWidth="1"/>
    <col min="5653" max="5653" width="12.7109375" style="3" customWidth="1"/>
    <col min="5654" max="5654" width="15.5703125" style="3" customWidth="1"/>
    <col min="5655" max="5656" width="13.85546875" style="3" customWidth="1"/>
    <col min="5657" max="5657" width="12.5703125" style="3" customWidth="1"/>
    <col min="5658" max="5658" width="26.140625" style="3" customWidth="1"/>
    <col min="5659" max="5898" width="0.85546875" style="3"/>
    <col min="5899" max="5899" width="47.140625" style="3" customWidth="1"/>
    <col min="5900" max="5900" width="13" style="3" customWidth="1"/>
    <col min="5901" max="5901" width="8.5703125" style="3" customWidth="1"/>
    <col min="5902" max="5902" width="13.7109375" style="3" customWidth="1"/>
    <col min="5903" max="5903" width="17.140625" style="3" customWidth="1"/>
    <col min="5904" max="5904" width="13.85546875" style="3" customWidth="1"/>
    <col min="5905" max="5905" width="13.140625" style="3" customWidth="1"/>
    <col min="5906" max="5906" width="15" style="3" customWidth="1"/>
    <col min="5907" max="5907" width="11.140625" style="3" customWidth="1"/>
    <col min="5908" max="5908" width="15.5703125" style="3" customWidth="1"/>
    <col min="5909" max="5909" width="12.7109375" style="3" customWidth="1"/>
    <col min="5910" max="5910" width="15.5703125" style="3" customWidth="1"/>
    <col min="5911" max="5912" width="13.85546875" style="3" customWidth="1"/>
    <col min="5913" max="5913" width="12.5703125" style="3" customWidth="1"/>
    <col min="5914" max="5914" width="26.140625" style="3" customWidth="1"/>
    <col min="5915" max="6154" width="0.85546875" style="3"/>
    <col min="6155" max="6155" width="47.140625" style="3" customWidth="1"/>
    <col min="6156" max="6156" width="13" style="3" customWidth="1"/>
    <col min="6157" max="6157" width="8.5703125" style="3" customWidth="1"/>
    <col min="6158" max="6158" width="13.7109375" style="3" customWidth="1"/>
    <col min="6159" max="6159" width="17.140625" style="3" customWidth="1"/>
    <col min="6160" max="6160" width="13.85546875" style="3" customWidth="1"/>
    <col min="6161" max="6161" width="13.140625" style="3" customWidth="1"/>
    <col min="6162" max="6162" width="15" style="3" customWidth="1"/>
    <col min="6163" max="6163" width="11.140625" style="3" customWidth="1"/>
    <col min="6164" max="6164" width="15.5703125" style="3" customWidth="1"/>
    <col min="6165" max="6165" width="12.7109375" style="3" customWidth="1"/>
    <col min="6166" max="6166" width="15.5703125" style="3" customWidth="1"/>
    <col min="6167" max="6168" width="13.85546875" style="3" customWidth="1"/>
    <col min="6169" max="6169" width="12.5703125" style="3" customWidth="1"/>
    <col min="6170" max="6170" width="26.140625" style="3" customWidth="1"/>
    <col min="6171" max="6410" width="0.85546875" style="3"/>
    <col min="6411" max="6411" width="47.140625" style="3" customWidth="1"/>
    <col min="6412" max="6412" width="13" style="3" customWidth="1"/>
    <col min="6413" max="6413" width="8.5703125" style="3" customWidth="1"/>
    <col min="6414" max="6414" width="13.7109375" style="3" customWidth="1"/>
    <col min="6415" max="6415" width="17.140625" style="3" customWidth="1"/>
    <col min="6416" max="6416" width="13.85546875" style="3" customWidth="1"/>
    <col min="6417" max="6417" width="13.140625" style="3" customWidth="1"/>
    <col min="6418" max="6418" width="15" style="3" customWidth="1"/>
    <col min="6419" max="6419" width="11.140625" style="3" customWidth="1"/>
    <col min="6420" max="6420" width="15.5703125" style="3" customWidth="1"/>
    <col min="6421" max="6421" width="12.7109375" style="3" customWidth="1"/>
    <col min="6422" max="6422" width="15.5703125" style="3" customWidth="1"/>
    <col min="6423" max="6424" width="13.85546875" style="3" customWidth="1"/>
    <col min="6425" max="6425" width="12.5703125" style="3" customWidth="1"/>
    <col min="6426" max="6426" width="26.140625" style="3" customWidth="1"/>
    <col min="6427" max="6666" width="0.85546875" style="3"/>
    <col min="6667" max="6667" width="47.140625" style="3" customWidth="1"/>
    <col min="6668" max="6668" width="13" style="3" customWidth="1"/>
    <col min="6669" max="6669" width="8.5703125" style="3" customWidth="1"/>
    <col min="6670" max="6670" width="13.7109375" style="3" customWidth="1"/>
    <col min="6671" max="6671" width="17.140625" style="3" customWidth="1"/>
    <col min="6672" max="6672" width="13.85546875" style="3" customWidth="1"/>
    <col min="6673" max="6673" width="13.140625" style="3" customWidth="1"/>
    <col min="6674" max="6674" width="15" style="3" customWidth="1"/>
    <col min="6675" max="6675" width="11.140625" style="3" customWidth="1"/>
    <col min="6676" max="6676" width="15.5703125" style="3" customWidth="1"/>
    <col min="6677" max="6677" width="12.7109375" style="3" customWidth="1"/>
    <col min="6678" max="6678" width="15.5703125" style="3" customWidth="1"/>
    <col min="6679" max="6680" width="13.85546875" style="3" customWidth="1"/>
    <col min="6681" max="6681" width="12.5703125" style="3" customWidth="1"/>
    <col min="6682" max="6682" width="26.140625" style="3" customWidth="1"/>
    <col min="6683" max="6922" width="0.85546875" style="3"/>
    <col min="6923" max="6923" width="47.140625" style="3" customWidth="1"/>
    <col min="6924" max="6924" width="13" style="3" customWidth="1"/>
    <col min="6925" max="6925" width="8.5703125" style="3" customWidth="1"/>
    <col min="6926" max="6926" width="13.7109375" style="3" customWidth="1"/>
    <col min="6927" max="6927" width="17.140625" style="3" customWidth="1"/>
    <col min="6928" max="6928" width="13.85546875" style="3" customWidth="1"/>
    <col min="6929" max="6929" width="13.140625" style="3" customWidth="1"/>
    <col min="6930" max="6930" width="15" style="3" customWidth="1"/>
    <col min="6931" max="6931" width="11.140625" style="3" customWidth="1"/>
    <col min="6932" max="6932" width="15.5703125" style="3" customWidth="1"/>
    <col min="6933" max="6933" width="12.7109375" style="3" customWidth="1"/>
    <col min="6934" max="6934" width="15.5703125" style="3" customWidth="1"/>
    <col min="6935" max="6936" width="13.85546875" style="3" customWidth="1"/>
    <col min="6937" max="6937" width="12.5703125" style="3" customWidth="1"/>
    <col min="6938" max="6938" width="26.140625" style="3" customWidth="1"/>
    <col min="6939" max="7178" width="0.85546875" style="3"/>
    <col min="7179" max="7179" width="47.140625" style="3" customWidth="1"/>
    <col min="7180" max="7180" width="13" style="3" customWidth="1"/>
    <col min="7181" max="7181" width="8.5703125" style="3" customWidth="1"/>
    <col min="7182" max="7182" width="13.7109375" style="3" customWidth="1"/>
    <col min="7183" max="7183" width="17.140625" style="3" customWidth="1"/>
    <col min="7184" max="7184" width="13.85546875" style="3" customWidth="1"/>
    <col min="7185" max="7185" width="13.140625" style="3" customWidth="1"/>
    <col min="7186" max="7186" width="15" style="3" customWidth="1"/>
    <col min="7187" max="7187" width="11.140625" style="3" customWidth="1"/>
    <col min="7188" max="7188" width="15.5703125" style="3" customWidth="1"/>
    <col min="7189" max="7189" width="12.7109375" style="3" customWidth="1"/>
    <col min="7190" max="7190" width="15.5703125" style="3" customWidth="1"/>
    <col min="7191" max="7192" width="13.85546875" style="3" customWidth="1"/>
    <col min="7193" max="7193" width="12.5703125" style="3" customWidth="1"/>
    <col min="7194" max="7194" width="26.140625" style="3" customWidth="1"/>
    <col min="7195" max="7434" width="0.85546875" style="3"/>
    <col min="7435" max="7435" width="47.140625" style="3" customWidth="1"/>
    <col min="7436" max="7436" width="13" style="3" customWidth="1"/>
    <col min="7437" max="7437" width="8.5703125" style="3" customWidth="1"/>
    <col min="7438" max="7438" width="13.7109375" style="3" customWidth="1"/>
    <col min="7439" max="7439" width="17.140625" style="3" customWidth="1"/>
    <col min="7440" max="7440" width="13.85546875" style="3" customWidth="1"/>
    <col min="7441" max="7441" width="13.140625" style="3" customWidth="1"/>
    <col min="7442" max="7442" width="15" style="3" customWidth="1"/>
    <col min="7443" max="7443" width="11.140625" style="3" customWidth="1"/>
    <col min="7444" max="7444" width="15.5703125" style="3" customWidth="1"/>
    <col min="7445" max="7445" width="12.7109375" style="3" customWidth="1"/>
    <col min="7446" max="7446" width="15.5703125" style="3" customWidth="1"/>
    <col min="7447" max="7448" width="13.85546875" style="3" customWidth="1"/>
    <col min="7449" max="7449" width="12.5703125" style="3" customWidth="1"/>
    <col min="7450" max="7450" width="26.140625" style="3" customWidth="1"/>
    <col min="7451" max="7690" width="0.85546875" style="3"/>
    <col min="7691" max="7691" width="47.140625" style="3" customWidth="1"/>
    <col min="7692" max="7692" width="13" style="3" customWidth="1"/>
    <col min="7693" max="7693" width="8.5703125" style="3" customWidth="1"/>
    <col min="7694" max="7694" width="13.7109375" style="3" customWidth="1"/>
    <col min="7695" max="7695" width="17.140625" style="3" customWidth="1"/>
    <col min="7696" max="7696" width="13.85546875" style="3" customWidth="1"/>
    <col min="7697" max="7697" width="13.140625" style="3" customWidth="1"/>
    <col min="7698" max="7698" width="15" style="3" customWidth="1"/>
    <col min="7699" max="7699" width="11.140625" style="3" customWidth="1"/>
    <col min="7700" max="7700" width="15.5703125" style="3" customWidth="1"/>
    <col min="7701" max="7701" width="12.7109375" style="3" customWidth="1"/>
    <col min="7702" max="7702" width="15.5703125" style="3" customWidth="1"/>
    <col min="7703" max="7704" width="13.85546875" style="3" customWidth="1"/>
    <col min="7705" max="7705" width="12.5703125" style="3" customWidth="1"/>
    <col min="7706" max="7706" width="26.140625" style="3" customWidth="1"/>
    <col min="7707" max="7946" width="0.85546875" style="3"/>
    <col min="7947" max="7947" width="47.140625" style="3" customWidth="1"/>
    <col min="7948" max="7948" width="13" style="3" customWidth="1"/>
    <col min="7949" max="7949" width="8.5703125" style="3" customWidth="1"/>
    <col min="7950" max="7950" width="13.7109375" style="3" customWidth="1"/>
    <col min="7951" max="7951" width="17.140625" style="3" customWidth="1"/>
    <col min="7952" max="7952" width="13.85546875" style="3" customWidth="1"/>
    <col min="7953" max="7953" width="13.140625" style="3" customWidth="1"/>
    <col min="7954" max="7954" width="15" style="3" customWidth="1"/>
    <col min="7955" max="7955" width="11.140625" style="3" customWidth="1"/>
    <col min="7956" max="7956" width="15.5703125" style="3" customWidth="1"/>
    <col min="7957" max="7957" width="12.7109375" style="3" customWidth="1"/>
    <col min="7958" max="7958" width="15.5703125" style="3" customWidth="1"/>
    <col min="7959" max="7960" width="13.85546875" style="3" customWidth="1"/>
    <col min="7961" max="7961" width="12.5703125" style="3" customWidth="1"/>
    <col min="7962" max="7962" width="26.140625" style="3" customWidth="1"/>
    <col min="7963" max="8202" width="0.85546875" style="3"/>
    <col min="8203" max="8203" width="47.140625" style="3" customWidth="1"/>
    <col min="8204" max="8204" width="13" style="3" customWidth="1"/>
    <col min="8205" max="8205" width="8.5703125" style="3" customWidth="1"/>
    <col min="8206" max="8206" width="13.7109375" style="3" customWidth="1"/>
    <col min="8207" max="8207" width="17.140625" style="3" customWidth="1"/>
    <col min="8208" max="8208" width="13.85546875" style="3" customWidth="1"/>
    <col min="8209" max="8209" width="13.140625" style="3" customWidth="1"/>
    <col min="8210" max="8210" width="15" style="3" customWidth="1"/>
    <col min="8211" max="8211" width="11.140625" style="3" customWidth="1"/>
    <col min="8212" max="8212" width="15.5703125" style="3" customWidth="1"/>
    <col min="8213" max="8213" width="12.7109375" style="3" customWidth="1"/>
    <col min="8214" max="8214" width="15.5703125" style="3" customWidth="1"/>
    <col min="8215" max="8216" width="13.85546875" style="3" customWidth="1"/>
    <col min="8217" max="8217" width="12.5703125" style="3" customWidth="1"/>
    <col min="8218" max="8218" width="26.140625" style="3" customWidth="1"/>
    <col min="8219" max="8458" width="0.85546875" style="3"/>
    <col min="8459" max="8459" width="47.140625" style="3" customWidth="1"/>
    <col min="8460" max="8460" width="13" style="3" customWidth="1"/>
    <col min="8461" max="8461" width="8.5703125" style="3" customWidth="1"/>
    <col min="8462" max="8462" width="13.7109375" style="3" customWidth="1"/>
    <col min="8463" max="8463" width="17.140625" style="3" customWidth="1"/>
    <col min="8464" max="8464" width="13.85546875" style="3" customWidth="1"/>
    <col min="8465" max="8465" width="13.140625" style="3" customWidth="1"/>
    <col min="8466" max="8466" width="15" style="3" customWidth="1"/>
    <col min="8467" max="8467" width="11.140625" style="3" customWidth="1"/>
    <col min="8468" max="8468" width="15.5703125" style="3" customWidth="1"/>
    <col min="8469" max="8469" width="12.7109375" style="3" customWidth="1"/>
    <col min="8470" max="8470" width="15.5703125" style="3" customWidth="1"/>
    <col min="8471" max="8472" width="13.85546875" style="3" customWidth="1"/>
    <col min="8473" max="8473" width="12.5703125" style="3" customWidth="1"/>
    <col min="8474" max="8474" width="26.140625" style="3" customWidth="1"/>
    <col min="8475" max="8714" width="0.85546875" style="3"/>
    <col min="8715" max="8715" width="47.140625" style="3" customWidth="1"/>
    <col min="8716" max="8716" width="13" style="3" customWidth="1"/>
    <col min="8717" max="8717" width="8.5703125" style="3" customWidth="1"/>
    <col min="8718" max="8718" width="13.7109375" style="3" customWidth="1"/>
    <col min="8719" max="8719" width="17.140625" style="3" customWidth="1"/>
    <col min="8720" max="8720" width="13.85546875" style="3" customWidth="1"/>
    <col min="8721" max="8721" width="13.140625" style="3" customWidth="1"/>
    <col min="8722" max="8722" width="15" style="3" customWidth="1"/>
    <col min="8723" max="8723" width="11.140625" style="3" customWidth="1"/>
    <col min="8724" max="8724" width="15.5703125" style="3" customWidth="1"/>
    <col min="8725" max="8725" width="12.7109375" style="3" customWidth="1"/>
    <col min="8726" max="8726" width="15.5703125" style="3" customWidth="1"/>
    <col min="8727" max="8728" width="13.85546875" style="3" customWidth="1"/>
    <col min="8729" max="8729" width="12.5703125" style="3" customWidth="1"/>
    <col min="8730" max="8730" width="26.140625" style="3" customWidth="1"/>
    <col min="8731" max="8970" width="0.85546875" style="3"/>
    <col min="8971" max="8971" width="47.140625" style="3" customWidth="1"/>
    <col min="8972" max="8972" width="13" style="3" customWidth="1"/>
    <col min="8973" max="8973" width="8.5703125" style="3" customWidth="1"/>
    <col min="8974" max="8974" width="13.7109375" style="3" customWidth="1"/>
    <col min="8975" max="8975" width="17.140625" style="3" customWidth="1"/>
    <col min="8976" max="8976" width="13.85546875" style="3" customWidth="1"/>
    <col min="8977" max="8977" width="13.140625" style="3" customWidth="1"/>
    <col min="8978" max="8978" width="15" style="3" customWidth="1"/>
    <col min="8979" max="8979" width="11.140625" style="3" customWidth="1"/>
    <col min="8980" max="8980" width="15.5703125" style="3" customWidth="1"/>
    <col min="8981" max="8981" width="12.7109375" style="3" customWidth="1"/>
    <col min="8982" max="8982" width="15.5703125" style="3" customWidth="1"/>
    <col min="8983" max="8984" width="13.85546875" style="3" customWidth="1"/>
    <col min="8985" max="8985" width="12.5703125" style="3" customWidth="1"/>
    <col min="8986" max="8986" width="26.140625" style="3" customWidth="1"/>
    <col min="8987" max="9226" width="0.85546875" style="3"/>
    <col min="9227" max="9227" width="47.140625" style="3" customWidth="1"/>
    <col min="9228" max="9228" width="13" style="3" customWidth="1"/>
    <col min="9229" max="9229" width="8.5703125" style="3" customWidth="1"/>
    <col min="9230" max="9230" width="13.7109375" style="3" customWidth="1"/>
    <col min="9231" max="9231" width="17.140625" style="3" customWidth="1"/>
    <col min="9232" max="9232" width="13.85546875" style="3" customWidth="1"/>
    <col min="9233" max="9233" width="13.140625" style="3" customWidth="1"/>
    <col min="9234" max="9234" width="15" style="3" customWidth="1"/>
    <col min="9235" max="9235" width="11.140625" style="3" customWidth="1"/>
    <col min="9236" max="9236" width="15.5703125" style="3" customWidth="1"/>
    <col min="9237" max="9237" width="12.7109375" style="3" customWidth="1"/>
    <col min="9238" max="9238" width="15.5703125" style="3" customWidth="1"/>
    <col min="9239" max="9240" width="13.85546875" style="3" customWidth="1"/>
    <col min="9241" max="9241" width="12.5703125" style="3" customWidth="1"/>
    <col min="9242" max="9242" width="26.140625" style="3" customWidth="1"/>
    <col min="9243" max="9482" width="0.85546875" style="3"/>
    <col min="9483" max="9483" width="47.140625" style="3" customWidth="1"/>
    <col min="9484" max="9484" width="13" style="3" customWidth="1"/>
    <col min="9485" max="9485" width="8.5703125" style="3" customWidth="1"/>
    <col min="9486" max="9486" width="13.7109375" style="3" customWidth="1"/>
    <col min="9487" max="9487" width="17.140625" style="3" customWidth="1"/>
    <col min="9488" max="9488" width="13.85546875" style="3" customWidth="1"/>
    <col min="9489" max="9489" width="13.140625" style="3" customWidth="1"/>
    <col min="9490" max="9490" width="15" style="3" customWidth="1"/>
    <col min="9491" max="9491" width="11.140625" style="3" customWidth="1"/>
    <col min="9492" max="9492" width="15.5703125" style="3" customWidth="1"/>
    <col min="9493" max="9493" width="12.7109375" style="3" customWidth="1"/>
    <col min="9494" max="9494" width="15.5703125" style="3" customWidth="1"/>
    <col min="9495" max="9496" width="13.85546875" style="3" customWidth="1"/>
    <col min="9497" max="9497" width="12.5703125" style="3" customWidth="1"/>
    <col min="9498" max="9498" width="26.140625" style="3" customWidth="1"/>
    <col min="9499" max="9738" width="0.85546875" style="3"/>
    <col min="9739" max="9739" width="47.140625" style="3" customWidth="1"/>
    <col min="9740" max="9740" width="13" style="3" customWidth="1"/>
    <col min="9741" max="9741" width="8.5703125" style="3" customWidth="1"/>
    <col min="9742" max="9742" width="13.7109375" style="3" customWidth="1"/>
    <col min="9743" max="9743" width="17.140625" style="3" customWidth="1"/>
    <col min="9744" max="9744" width="13.85546875" style="3" customWidth="1"/>
    <col min="9745" max="9745" width="13.140625" style="3" customWidth="1"/>
    <col min="9746" max="9746" width="15" style="3" customWidth="1"/>
    <col min="9747" max="9747" width="11.140625" style="3" customWidth="1"/>
    <col min="9748" max="9748" width="15.5703125" style="3" customWidth="1"/>
    <col min="9749" max="9749" width="12.7109375" style="3" customWidth="1"/>
    <col min="9750" max="9750" width="15.5703125" style="3" customWidth="1"/>
    <col min="9751" max="9752" width="13.85546875" style="3" customWidth="1"/>
    <col min="9753" max="9753" width="12.5703125" style="3" customWidth="1"/>
    <col min="9754" max="9754" width="26.140625" style="3" customWidth="1"/>
    <col min="9755" max="9994" width="0.85546875" style="3"/>
    <col min="9995" max="9995" width="47.140625" style="3" customWidth="1"/>
    <col min="9996" max="9996" width="13" style="3" customWidth="1"/>
    <col min="9997" max="9997" width="8.5703125" style="3" customWidth="1"/>
    <col min="9998" max="9998" width="13.7109375" style="3" customWidth="1"/>
    <col min="9999" max="9999" width="17.140625" style="3" customWidth="1"/>
    <col min="10000" max="10000" width="13.85546875" style="3" customWidth="1"/>
    <col min="10001" max="10001" width="13.140625" style="3" customWidth="1"/>
    <col min="10002" max="10002" width="15" style="3" customWidth="1"/>
    <col min="10003" max="10003" width="11.140625" style="3" customWidth="1"/>
    <col min="10004" max="10004" width="15.5703125" style="3" customWidth="1"/>
    <col min="10005" max="10005" width="12.7109375" style="3" customWidth="1"/>
    <col min="10006" max="10006" width="15.5703125" style="3" customWidth="1"/>
    <col min="10007" max="10008" width="13.85546875" style="3" customWidth="1"/>
    <col min="10009" max="10009" width="12.5703125" style="3" customWidth="1"/>
    <col min="10010" max="10010" width="26.140625" style="3" customWidth="1"/>
    <col min="10011" max="10250" width="0.85546875" style="3"/>
    <col min="10251" max="10251" width="47.140625" style="3" customWidth="1"/>
    <col min="10252" max="10252" width="13" style="3" customWidth="1"/>
    <col min="10253" max="10253" width="8.5703125" style="3" customWidth="1"/>
    <col min="10254" max="10254" width="13.7109375" style="3" customWidth="1"/>
    <col min="10255" max="10255" width="17.140625" style="3" customWidth="1"/>
    <col min="10256" max="10256" width="13.85546875" style="3" customWidth="1"/>
    <col min="10257" max="10257" width="13.140625" style="3" customWidth="1"/>
    <col min="10258" max="10258" width="15" style="3" customWidth="1"/>
    <col min="10259" max="10259" width="11.140625" style="3" customWidth="1"/>
    <col min="10260" max="10260" width="15.5703125" style="3" customWidth="1"/>
    <col min="10261" max="10261" width="12.7109375" style="3" customWidth="1"/>
    <col min="10262" max="10262" width="15.5703125" style="3" customWidth="1"/>
    <col min="10263" max="10264" width="13.85546875" style="3" customWidth="1"/>
    <col min="10265" max="10265" width="12.5703125" style="3" customWidth="1"/>
    <col min="10266" max="10266" width="26.140625" style="3" customWidth="1"/>
    <col min="10267" max="10506" width="0.85546875" style="3"/>
    <col min="10507" max="10507" width="47.140625" style="3" customWidth="1"/>
    <col min="10508" max="10508" width="13" style="3" customWidth="1"/>
    <col min="10509" max="10509" width="8.5703125" style="3" customWidth="1"/>
    <col min="10510" max="10510" width="13.7109375" style="3" customWidth="1"/>
    <col min="10511" max="10511" width="17.140625" style="3" customWidth="1"/>
    <col min="10512" max="10512" width="13.85546875" style="3" customWidth="1"/>
    <col min="10513" max="10513" width="13.140625" style="3" customWidth="1"/>
    <col min="10514" max="10514" width="15" style="3" customWidth="1"/>
    <col min="10515" max="10515" width="11.140625" style="3" customWidth="1"/>
    <col min="10516" max="10516" width="15.5703125" style="3" customWidth="1"/>
    <col min="10517" max="10517" width="12.7109375" style="3" customWidth="1"/>
    <col min="10518" max="10518" width="15.5703125" style="3" customWidth="1"/>
    <col min="10519" max="10520" width="13.85546875" style="3" customWidth="1"/>
    <col min="10521" max="10521" width="12.5703125" style="3" customWidth="1"/>
    <col min="10522" max="10522" width="26.140625" style="3" customWidth="1"/>
    <col min="10523" max="10762" width="0.85546875" style="3"/>
    <col min="10763" max="10763" width="47.140625" style="3" customWidth="1"/>
    <col min="10764" max="10764" width="13" style="3" customWidth="1"/>
    <col min="10765" max="10765" width="8.5703125" style="3" customWidth="1"/>
    <col min="10766" max="10766" width="13.7109375" style="3" customWidth="1"/>
    <col min="10767" max="10767" width="17.140625" style="3" customWidth="1"/>
    <col min="10768" max="10768" width="13.85546875" style="3" customWidth="1"/>
    <col min="10769" max="10769" width="13.140625" style="3" customWidth="1"/>
    <col min="10770" max="10770" width="15" style="3" customWidth="1"/>
    <col min="10771" max="10771" width="11.140625" style="3" customWidth="1"/>
    <col min="10772" max="10772" width="15.5703125" style="3" customWidth="1"/>
    <col min="10773" max="10773" width="12.7109375" style="3" customWidth="1"/>
    <col min="10774" max="10774" width="15.5703125" style="3" customWidth="1"/>
    <col min="10775" max="10776" width="13.85546875" style="3" customWidth="1"/>
    <col min="10777" max="10777" width="12.5703125" style="3" customWidth="1"/>
    <col min="10778" max="10778" width="26.140625" style="3" customWidth="1"/>
    <col min="10779" max="11018" width="0.85546875" style="3"/>
    <col min="11019" max="11019" width="47.140625" style="3" customWidth="1"/>
    <col min="11020" max="11020" width="13" style="3" customWidth="1"/>
    <col min="11021" max="11021" width="8.5703125" style="3" customWidth="1"/>
    <col min="11022" max="11022" width="13.7109375" style="3" customWidth="1"/>
    <col min="11023" max="11023" width="17.140625" style="3" customWidth="1"/>
    <col min="11024" max="11024" width="13.85546875" style="3" customWidth="1"/>
    <col min="11025" max="11025" width="13.140625" style="3" customWidth="1"/>
    <col min="11026" max="11026" width="15" style="3" customWidth="1"/>
    <col min="11027" max="11027" width="11.140625" style="3" customWidth="1"/>
    <col min="11028" max="11028" width="15.5703125" style="3" customWidth="1"/>
    <col min="11029" max="11029" width="12.7109375" style="3" customWidth="1"/>
    <col min="11030" max="11030" width="15.5703125" style="3" customWidth="1"/>
    <col min="11031" max="11032" width="13.85546875" style="3" customWidth="1"/>
    <col min="11033" max="11033" width="12.5703125" style="3" customWidth="1"/>
    <col min="11034" max="11034" width="26.140625" style="3" customWidth="1"/>
    <col min="11035" max="11274" width="0.85546875" style="3"/>
    <col min="11275" max="11275" width="47.140625" style="3" customWidth="1"/>
    <col min="11276" max="11276" width="13" style="3" customWidth="1"/>
    <col min="11277" max="11277" width="8.5703125" style="3" customWidth="1"/>
    <col min="11278" max="11278" width="13.7109375" style="3" customWidth="1"/>
    <col min="11279" max="11279" width="17.140625" style="3" customWidth="1"/>
    <col min="11280" max="11280" width="13.85546875" style="3" customWidth="1"/>
    <col min="11281" max="11281" width="13.140625" style="3" customWidth="1"/>
    <col min="11282" max="11282" width="15" style="3" customWidth="1"/>
    <col min="11283" max="11283" width="11.140625" style="3" customWidth="1"/>
    <col min="11284" max="11284" width="15.5703125" style="3" customWidth="1"/>
    <col min="11285" max="11285" width="12.7109375" style="3" customWidth="1"/>
    <col min="11286" max="11286" width="15.5703125" style="3" customWidth="1"/>
    <col min="11287" max="11288" width="13.85546875" style="3" customWidth="1"/>
    <col min="11289" max="11289" width="12.5703125" style="3" customWidth="1"/>
    <col min="11290" max="11290" width="26.140625" style="3" customWidth="1"/>
    <col min="11291" max="11530" width="0.85546875" style="3"/>
    <col min="11531" max="11531" width="47.140625" style="3" customWidth="1"/>
    <col min="11532" max="11532" width="13" style="3" customWidth="1"/>
    <col min="11533" max="11533" width="8.5703125" style="3" customWidth="1"/>
    <col min="11534" max="11534" width="13.7109375" style="3" customWidth="1"/>
    <col min="11535" max="11535" width="17.140625" style="3" customWidth="1"/>
    <col min="11536" max="11536" width="13.85546875" style="3" customWidth="1"/>
    <col min="11537" max="11537" width="13.140625" style="3" customWidth="1"/>
    <col min="11538" max="11538" width="15" style="3" customWidth="1"/>
    <col min="11539" max="11539" width="11.140625" style="3" customWidth="1"/>
    <col min="11540" max="11540" width="15.5703125" style="3" customWidth="1"/>
    <col min="11541" max="11541" width="12.7109375" style="3" customWidth="1"/>
    <col min="11542" max="11542" width="15.5703125" style="3" customWidth="1"/>
    <col min="11543" max="11544" width="13.85546875" style="3" customWidth="1"/>
    <col min="11545" max="11545" width="12.5703125" style="3" customWidth="1"/>
    <col min="11546" max="11546" width="26.140625" style="3" customWidth="1"/>
    <col min="11547" max="11786" width="0.85546875" style="3"/>
    <col min="11787" max="11787" width="47.140625" style="3" customWidth="1"/>
    <col min="11788" max="11788" width="13" style="3" customWidth="1"/>
    <col min="11789" max="11789" width="8.5703125" style="3" customWidth="1"/>
    <col min="11790" max="11790" width="13.7109375" style="3" customWidth="1"/>
    <col min="11791" max="11791" width="17.140625" style="3" customWidth="1"/>
    <col min="11792" max="11792" width="13.85546875" style="3" customWidth="1"/>
    <col min="11793" max="11793" width="13.140625" style="3" customWidth="1"/>
    <col min="11794" max="11794" width="15" style="3" customWidth="1"/>
    <col min="11795" max="11795" width="11.140625" style="3" customWidth="1"/>
    <col min="11796" max="11796" width="15.5703125" style="3" customWidth="1"/>
    <col min="11797" max="11797" width="12.7109375" style="3" customWidth="1"/>
    <col min="11798" max="11798" width="15.5703125" style="3" customWidth="1"/>
    <col min="11799" max="11800" width="13.85546875" style="3" customWidth="1"/>
    <col min="11801" max="11801" width="12.5703125" style="3" customWidth="1"/>
    <col min="11802" max="11802" width="26.140625" style="3" customWidth="1"/>
    <col min="11803" max="12042" width="0.85546875" style="3"/>
    <col min="12043" max="12043" width="47.140625" style="3" customWidth="1"/>
    <col min="12044" max="12044" width="13" style="3" customWidth="1"/>
    <col min="12045" max="12045" width="8.5703125" style="3" customWidth="1"/>
    <col min="12046" max="12046" width="13.7109375" style="3" customWidth="1"/>
    <col min="12047" max="12047" width="17.140625" style="3" customWidth="1"/>
    <col min="12048" max="12048" width="13.85546875" style="3" customWidth="1"/>
    <col min="12049" max="12049" width="13.140625" style="3" customWidth="1"/>
    <col min="12050" max="12050" width="15" style="3" customWidth="1"/>
    <col min="12051" max="12051" width="11.140625" style="3" customWidth="1"/>
    <col min="12052" max="12052" width="15.5703125" style="3" customWidth="1"/>
    <col min="12053" max="12053" width="12.7109375" style="3" customWidth="1"/>
    <col min="12054" max="12054" width="15.5703125" style="3" customWidth="1"/>
    <col min="12055" max="12056" width="13.85546875" style="3" customWidth="1"/>
    <col min="12057" max="12057" width="12.5703125" style="3" customWidth="1"/>
    <col min="12058" max="12058" width="26.140625" style="3" customWidth="1"/>
    <col min="12059" max="12298" width="0.85546875" style="3"/>
    <col min="12299" max="12299" width="47.140625" style="3" customWidth="1"/>
    <col min="12300" max="12300" width="13" style="3" customWidth="1"/>
    <col min="12301" max="12301" width="8.5703125" style="3" customWidth="1"/>
    <col min="12302" max="12302" width="13.7109375" style="3" customWidth="1"/>
    <col min="12303" max="12303" width="17.140625" style="3" customWidth="1"/>
    <col min="12304" max="12304" width="13.85546875" style="3" customWidth="1"/>
    <col min="12305" max="12305" width="13.140625" style="3" customWidth="1"/>
    <col min="12306" max="12306" width="15" style="3" customWidth="1"/>
    <col min="12307" max="12307" width="11.140625" style="3" customWidth="1"/>
    <col min="12308" max="12308" width="15.5703125" style="3" customWidth="1"/>
    <col min="12309" max="12309" width="12.7109375" style="3" customWidth="1"/>
    <col min="12310" max="12310" width="15.5703125" style="3" customWidth="1"/>
    <col min="12311" max="12312" width="13.85546875" style="3" customWidth="1"/>
    <col min="12313" max="12313" width="12.5703125" style="3" customWidth="1"/>
    <col min="12314" max="12314" width="26.140625" style="3" customWidth="1"/>
    <col min="12315" max="12554" width="0.85546875" style="3"/>
    <col min="12555" max="12555" width="47.140625" style="3" customWidth="1"/>
    <col min="12556" max="12556" width="13" style="3" customWidth="1"/>
    <col min="12557" max="12557" width="8.5703125" style="3" customWidth="1"/>
    <col min="12558" max="12558" width="13.7109375" style="3" customWidth="1"/>
    <col min="12559" max="12559" width="17.140625" style="3" customWidth="1"/>
    <col min="12560" max="12560" width="13.85546875" style="3" customWidth="1"/>
    <col min="12561" max="12561" width="13.140625" style="3" customWidth="1"/>
    <col min="12562" max="12562" width="15" style="3" customWidth="1"/>
    <col min="12563" max="12563" width="11.140625" style="3" customWidth="1"/>
    <col min="12564" max="12564" width="15.5703125" style="3" customWidth="1"/>
    <col min="12565" max="12565" width="12.7109375" style="3" customWidth="1"/>
    <col min="12566" max="12566" width="15.5703125" style="3" customWidth="1"/>
    <col min="12567" max="12568" width="13.85546875" style="3" customWidth="1"/>
    <col min="12569" max="12569" width="12.5703125" style="3" customWidth="1"/>
    <col min="12570" max="12570" width="26.140625" style="3" customWidth="1"/>
    <col min="12571" max="12810" width="0.85546875" style="3"/>
    <col min="12811" max="12811" width="47.140625" style="3" customWidth="1"/>
    <col min="12812" max="12812" width="13" style="3" customWidth="1"/>
    <col min="12813" max="12813" width="8.5703125" style="3" customWidth="1"/>
    <col min="12814" max="12814" width="13.7109375" style="3" customWidth="1"/>
    <col min="12815" max="12815" width="17.140625" style="3" customWidth="1"/>
    <col min="12816" max="12816" width="13.85546875" style="3" customWidth="1"/>
    <col min="12817" max="12817" width="13.140625" style="3" customWidth="1"/>
    <col min="12818" max="12818" width="15" style="3" customWidth="1"/>
    <col min="12819" max="12819" width="11.140625" style="3" customWidth="1"/>
    <col min="12820" max="12820" width="15.5703125" style="3" customWidth="1"/>
    <col min="12821" max="12821" width="12.7109375" style="3" customWidth="1"/>
    <col min="12822" max="12822" width="15.5703125" style="3" customWidth="1"/>
    <col min="12823" max="12824" width="13.85546875" style="3" customWidth="1"/>
    <col min="12825" max="12825" width="12.5703125" style="3" customWidth="1"/>
    <col min="12826" max="12826" width="26.140625" style="3" customWidth="1"/>
    <col min="12827" max="13066" width="0.85546875" style="3"/>
    <col min="13067" max="13067" width="47.140625" style="3" customWidth="1"/>
    <col min="13068" max="13068" width="13" style="3" customWidth="1"/>
    <col min="13069" max="13069" width="8.5703125" style="3" customWidth="1"/>
    <col min="13070" max="13070" width="13.7109375" style="3" customWidth="1"/>
    <col min="13071" max="13071" width="17.140625" style="3" customWidth="1"/>
    <col min="13072" max="13072" width="13.85546875" style="3" customWidth="1"/>
    <col min="13073" max="13073" width="13.140625" style="3" customWidth="1"/>
    <col min="13074" max="13074" width="15" style="3" customWidth="1"/>
    <col min="13075" max="13075" width="11.140625" style="3" customWidth="1"/>
    <col min="13076" max="13076" width="15.5703125" style="3" customWidth="1"/>
    <col min="13077" max="13077" width="12.7109375" style="3" customWidth="1"/>
    <col min="13078" max="13078" width="15.5703125" style="3" customWidth="1"/>
    <col min="13079" max="13080" width="13.85546875" style="3" customWidth="1"/>
    <col min="13081" max="13081" width="12.5703125" style="3" customWidth="1"/>
    <col min="13082" max="13082" width="26.140625" style="3" customWidth="1"/>
    <col min="13083" max="13322" width="0.85546875" style="3"/>
    <col min="13323" max="13323" width="47.140625" style="3" customWidth="1"/>
    <col min="13324" max="13324" width="13" style="3" customWidth="1"/>
    <col min="13325" max="13325" width="8.5703125" style="3" customWidth="1"/>
    <col min="13326" max="13326" width="13.7109375" style="3" customWidth="1"/>
    <col min="13327" max="13327" width="17.140625" style="3" customWidth="1"/>
    <col min="13328" max="13328" width="13.85546875" style="3" customWidth="1"/>
    <col min="13329" max="13329" width="13.140625" style="3" customWidth="1"/>
    <col min="13330" max="13330" width="15" style="3" customWidth="1"/>
    <col min="13331" max="13331" width="11.140625" style="3" customWidth="1"/>
    <col min="13332" max="13332" width="15.5703125" style="3" customWidth="1"/>
    <col min="13333" max="13333" width="12.7109375" style="3" customWidth="1"/>
    <col min="13334" max="13334" width="15.5703125" style="3" customWidth="1"/>
    <col min="13335" max="13336" width="13.85546875" style="3" customWidth="1"/>
    <col min="13337" max="13337" width="12.5703125" style="3" customWidth="1"/>
    <col min="13338" max="13338" width="26.140625" style="3" customWidth="1"/>
    <col min="13339" max="13578" width="0.85546875" style="3"/>
    <col min="13579" max="13579" width="47.140625" style="3" customWidth="1"/>
    <col min="13580" max="13580" width="13" style="3" customWidth="1"/>
    <col min="13581" max="13581" width="8.5703125" style="3" customWidth="1"/>
    <col min="13582" max="13582" width="13.7109375" style="3" customWidth="1"/>
    <col min="13583" max="13583" width="17.140625" style="3" customWidth="1"/>
    <col min="13584" max="13584" width="13.85546875" style="3" customWidth="1"/>
    <col min="13585" max="13585" width="13.140625" style="3" customWidth="1"/>
    <col min="13586" max="13586" width="15" style="3" customWidth="1"/>
    <col min="13587" max="13587" width="11.140625" style="3" customWidth="1"/>
    <col min="13588" max="13588" width="15.5703125" style="3" customWidth="1"/>
    <col min="13589" max="13589" width="12.7109375" style="3" customWidth="1"/>
    <col min="13590" max="13590" width="15.5703125" style="3" customWidth="1"/>
    <col min="13591" max="13592" width="13.85546875" style="3" customWidth="1"/>
    <col min="13593" max="13593" width="12.5703125" style="3" customWidth="1"/>
    <col min="13594" max="13594" width="26.140625" style="3" customWidth="1"/>
    <col min="13595" max="13834" width="0.85546875" style="3"/>
    <col min="13835" max="13835" width="47.140625" style="3" customWidth="1"/>
    <col min="13836" max="13836" width="13" style="3" customWidth="1"/>
    <col min="13837" max="13837" width="8.5703125" style="3" customWidth="1"/>
    <col min="13838" max="13838" width="13.7109375" style="3" customWidth="1"/>
    <col min="13839" max="13839" width="17.140625" style="3" customWidth="1"/>
    <col min="13840" max="13840" width="13.85546875" style="3" customWidth="1"/>
    <col min="13841" max="13841" width="13.140625" style="3" customWidth="1"/>
    <col min="13842" max="13842" width="15" style="3" customWidth="1"/>
    <col min="13843" max="13843" width="11.140625" style="3" customWidth="1"/>
    <col min="13844" max="13844" width="15.5703125" style="3" customWidth="1"/>
    <col min="13845" max="13845" width="12.7109375" style="3" customWidth="1"/>
    <col min="13846" max="13846" width="15.5703125" style="3" customWidth="1"/>
    <col min="13847" max="13848" width="13.85546875" style="3" customWidth="1"/>
    <col min="13849" max="13849" width="12.5703125" style="3" customWidth="1"/>
    <col min="13850" max="13850" width="26.140625" style="3" customWidth="1"/>
    <col min="13851" max="14090" width="0.85546875" style="3"/>
    <col min="14091" max="14091" width="47.140625" style="3" customWidth="1"/>
    <col min="14092" max="14092" width="13" style="3" customWidth="1"/>
    <col min="14093" max="14093" width="8.5703125" style="3" customWidth="1"/>
    <col min="14094" max="14094" width="13.7109375" style="3" customWidth="1"/>
    <col min="14095" max="14095" width="17.140625" style="3" customWidth="1"/>
    <col min="14096" max="14096" width="13.85546875" style="3" customWidth="1"/>
    <col min="14097" max="14097" width="13.140625" style="3" customWidth="1"/>
    <col min="14098" max="14098" width="15" style="3" customWidth="1"/>
    <col min="14099" max="14099" width="11.140625" style="3" customWidth="1"/>
    <col min="14100" max="14100" width="15.5703125" style="3" customWidth="1"/>
    <col min="14101" max="14101" width="12.7109375" style="3" customWidth="1"/>
    <col min="14102" max="14102" width="15.5703125" style="3" customWidth="1"/>
    <col min="14103" max="14104" width="13.85546875" style="3" customWidth="1"/>
    <col min="14105" max="14105" width="12.5703125" style="3" customWidth="1"/>
    <col min="14106" max="14106" width="26.140625" style="3" customWidth="1"/>
    <col min="14107" max="14346" width="0.85546875" style="3"/>
    <col min="14347" max="14347" width="47.140625" style="3" customWidth="1"/>
    <col min="14348" max="14348" width="13" style="3" customWidth="1"/>
    <col min="14349" max="14349" width="8.5703125" style="3" customWidth="1"/>
    <col min="14350" max="14350" width="13.7109375" style="3" customWidth="1"/>
    <col min="14351" max="14351" width="17.140625" style="3" customWidth="1"/>
    <col min="14352" max="14352" width="13.85546875" style="3" customWidth="1"/>
    <col min="14353" max="14353" width="13.140625" style="3" customWidth="1"/>
    <col min="14354" max="14354" width="15" style="3" customWidth="1"/>
    <col min="14355" max="14355" width="11.140625" style="3" customWidth="1"/>
    <col min="14356" max="14356" width="15.5703125" style="3" customWidth="1"/>
    <col min="14357" max="14357" width="12.7109375" style="3" customWidth="1"/>
    <col min="14358" max="14358" width="15.5703125" style="3" customWidth="1"/>
    <col min="14359" max="14360" width="13.85546875" style="3" customWidth="1"/>
    <col min="14361" max="14361" width="12.5703125" style="3" customWidth="1"/>
    <col min="14362" max="14362" width="26.140625" style="3" customWidth="1"/>
    <col min="14363" max="14602" width="0.85546875" style="3"/>
    <col min="14603" max="14603" width="47.140625" style="3" customWidth="1"/>
    <col min="14604" max="14604" width="13" style="3" customWidth="1"/>
    <col min="14605" max="14605" width="8.5703125" style="3" customWidth="1"/>
    <col min="14606" max="14606" width="13.7109375" style="3" customWidth="1"/>
    <col min="14607" max="14607" width="17.140625" style="3" customWidth="1"/>
    <col min="14608" max="14608" width="13.85546875" style="3" customWidth="1"/>
    <col min="14609" max="14609" width="13.140625" style="3" customWidth="1"/>
    <col min="14610" max="14610" width="15" style="3" customWidth="1"/>
    <col min="14611" max="14611" width="11.140625" style="3" customWidth="1"/>
    <col min="14612" max="14612" width="15.5703125" style="3" customWidth="1"/>
    <col min="14613" max="14613" width="12.7109375" style="3" customWidth="1"/>
    <col min="14614" max="14614" width="15.5703125" style="3" customWidth="1"/>
    <col min="14615" max="14616" width="13.85546875" style="3" customWidth="1"/>
    <col min="14617" max="14617" width="12.5703125" style="3" customWidth="1"/>
    <col min="14618" max="14618" width="26.140625" style="3" customWidth="1"/>
    <col min="14619" max="14858" width="0.85546875" style="3"/>
    <col min="14859" max="14859" width="47.140625" style="3" customWidth="1"/>
    <col min="14860" max="14860" width="13" style="3" customWidth="1"/>
    <col min="14861" max="14861" width="8.5703125" style="3" customWidth="1"/>
    <col min="14862" max="14862" width="13.7109375" style="3" customWidth="1"/>
    <col min="14863" max="14863" width="17.140625" style="3" customWidth="1"/>
    <col min="14864" max="14864" width="13.85546875" style="3" customWidth="1"/>
    <col min="14865" max="14865" width="13.140625" style="3" customWidth="1"/>
    <col min="14866" max="14866" width="15" style="3" customWidth="1"/>
    <col min="14867" max="14867" width="11.140625" style="3" customWidth="1"/>
    <col min="14868" max="14868" width="15.5703125" style="3" customWidth="1"/>
    <col min="14869" max="14869" width="12.7109375" style="3" customWidth="1"/>
    <col min="14870" max="14870" width="15.5703125" style="3" customWidth="1"/>
    <col min="14871" max="14872" width="13.85546875" style="3" customWidth="1"/>
    <col min="14873" max="14873" width="12.5703125" style="3" customWidth="1"/>
    <col min="14874" max="14874" width="26.140625" style="3" customWidth="1"/>
    <col min="14875" max="15114" width="0.85546875" style="3"/>
    <col min="15115" max="15115" width="47.140625" style="3" customWidth="1"/>
    <col min="15116" max="15116" width="13" style="3" customWidth="1"/>
    <col min="15117" max="15117" width="8.5703125" style="3" customWidth="1"/>
    <col min="15118" max="15118" width="13.7109375" style="3" customWidth="1"/>
    <col min="15119" max="15119" width="17.140625" style="3" customWidth="1"/>
    <col min="15120" max="15120" width="13.85546875" style="3" customWidth="1"/>
    <col min="15121" max="15121" width="13.140625" style="3" customWidth="1"/>
    <col min="15122" max="15122" width="15" style="3" customWidth="1"/>
    <col min="15123" max="15123" width="11.140625" style="3" customWidth="1"/>
    <col min="15124" max="15124" width="15.5703125" style="3" customWidth="1"/>
    <col min="15125" max="15125" width="12.7109375" style="3" customWidth="1"/>
    <col min="15126" max="15126" width="15.5703125" style="3" customWidth="1"/>
    <col min="15127" max="15128" width="13.85546875" style="3" customWidth="1"/>
    <col min="15129" max="15129" width="12.5703125" style="3" customWidth="1"/>
    <col min="15130" max="15130" width="26.140625" style="3" customWidth="1"/>
    <col min="15131" max="15370" width="0.85546875" style="3"/>
    <col min="15371" max="15371" width="47.140625" style="3" customWidth="1"/>
    <col min="15372" max="15372" width="13" style="3" customWidth="1"/>
    <col min="15373" max="15373" width="8.5703125" style="3" customWidth="1"/>
    <col min="15374" max="15374" width="13.7109375" style="3" customWidth="1"/>
    <col min="15375" max="15375" width="17.140625" style="3" customWidth="1"/>
    <col min="15376" max="15376" width="13.85546875" style="3" customWidth="1"/>
    <col min="15377" max="15377" width="13.140625" style="3" customWidth="1"/>
    <col min="15378" max="15378" width="15" style="3" customWidth="1"/>
    <col min="15379" max="15379" width="11.140625" style="3" customWidth="1"/>
    <col min="15380" max="15380" width="15.5703125" style="3" customWidth="1"/>
    <col min="15381" max="15381" width="12.7109375" style="3" customWidth="1"/>
    <col min="15382" max="15382" width="15.5703125" style="3" customWidth="1"/>
    <col min="15383" max="15384" width="13.85546875" style="3" customWidth="1"/>
    <col min="15385" max="15385" width="12.5703125" style="3" customWidth="1"/>
    <col min="15386" max="15386" width="26.140625" style="3" customWidth="1"/>
    <col min="15387" max="15626" width="0.85546875" style="3"/>
    <col min="15627" max="15627" width="47.140625" style="3" customWidth="1"/>
    <col min="15628" max="15628" width="13" style="3" customWidth="1"/>
    <col min="15629" max="15629" width="8.5703125" style="3" customWidth="1"/>
    <col min="15630" max="15630" width="13.7109375" style="3" customWidth="1"/>
    <col min="15631" max="15631" width="17.140625" style="3" customWidth="1"/>
    <col min="15632" max="15632" width="13.85546875" style="3" customWidth="1"/>
    <col min="15633" max="15633" width="13.140625" style="3" customWidth="1"/>
    <col min="15634" max="15634" width="15" style="3" customWidth="1"/>
    <col min="15635" max="15635" width="11.140625" style="3" customWidth="1"/>
    <col min="15636" max="15636" width="15.5703125" style="3" customWidth="1"/>
    <col min="15637" max="15637" width="12.7109375" style="3" customWidth="1"/>
    <col min="15638" max="15638" width="15.5703125" style="3" customWidth="1"/>
    <col min="15639" max="15640" width="13.85546875" style="3" customWidth="1"/>
    <col min="15641" max="15641" width="12.5703125" style="3" customWidth="1"/>
    <col min="15642" max="15642" width="26.140625" style="3" customWidth="1"/>
    <col min="15643" max="16384" width="0.85546875" style="3"/>
  </cols>
  <sheetData>
    <row r="1" spans="1:16" s="1" customFormat="1" x14ac:dyDescent="0.2">
      <c r="D1" s="64"/>
      <c r="P1" s="2" t="s">
        <v>0</v>
      </c>
    </row>
    <row r="2" spans="1:16" outlineLevel="1" x14ac:dyDescent="0.2"/>
    <row r="3" spans="1:16" outlineLevel="1" x14ac:dyDescent="0.2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25.5" customHeight="1" outlineLevel="1" x14ac:dyDescent="0.2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90" t="s">
        <v>135</v>
      </c>
      <c r="M11" s="90"/>
      <c r="N11" s="90"/>
      <c r="O11" s="4"/>
      <c r="P11" s="4"/>
    </row>
    <row r="12" spans="1:16" outlineLevel="1" x14ac:dyDescent="0.2">
      <c r="A12" s="3" t="s">
        <v>8</v>
      </c>
      <c r="L12" s="84" t="s">
        <v>132</v>
      </c>
      <c r="M12" s="84"/>
      <c r="N12" s="84"/>
      <c r="O12" s="4"/>
      <c r="P12" s="4"/>
    </row>
    <row r="13" spans="1:16" ht="12.75" customHeight="1" outlineLevel="1" x14ac:dyDescent="0.2">
      <c r="A13" s="3" t="s">
        <v>9</v>
      </c>
      <c r="L13" s="84" t="s">
        <v>133</v>
      </c>
      <c r="M13" s="84"/>
      <c r="N13" s="84"/>
      <c r="O13" s="4"/>
      <c r="P13" s="4"/>
    </row>
    <row r="14" spans="1:16" outlineLevel="1" x14ac:dyDescent="0.2">
      <c r="A14" s="3" t="s">
        <v>10</v>
      </c>
      <c r="L14" s="84" t="s">
        <v>134</v>
      </c>
      <c r="M14" s="84"/>
      <c r="N14" s="84"/>
      <c r="O14" s="4"/>
      <c r="P14" s="4"/>
    </row>
    <row r="15" spans="1:16" x14ac:dyDescent="0.2">
      <c r="A15" s="3" t="s">
        <v>11</v>
      </c>
      <c r="D15" s="91"/>
      <c r="E15" s="6"/>
      <c r="F15" s="6"/>
      <c r="J15" s="6"/>
      <c r="K15" s="6"/>
      <c r="L15" s="88" t="s">
        <v>136</v>
      </c>
      <c r="M15" s="88"/>
      <c r="N15" s="88"/>
      <c r="O15" s="4"/>
      <c r="P15" s="4"/>
    </row>
    <row r="16" spans="1:16" x14ac:dyDescent="0.2">
      <c r="D16" s="92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67"/>
      <c r="F17" s="8"/>
      <c r="G17" s="8"/>
      <c r="H17" s="8"/>
      <c r="M17" s="7"/>
    </row>
    <row r="18" spans="1:16" s="9" customFormat="1" ht="12.75" customHeight="1" x14ac:dyDescent="0.25">
      <c r="A18" s="79" t="s">
        <v>12</v>
      </c>
      <c r="B18" s="79" t="s">
        <v>13</v>
      </c>
      <c r="C18" s="85" t="s">
        <v>14</v>
      </c>
      <c r="D18" s="85" t="s">
        <v>15</v>
      </c>
      <c r="E18" s="81" t="s">
        <v>16</v>
      </c>
      <c r="F18" s="81" t="s">
        <v>17</v>
      </c>
      <c r="G18" s="81"/>
      <c r="H18" s="81"/>
      <c r="I18" s="81"/>
      <c r="J18" s="87" t="s">
        <v>18</v>
      </c>
      <c r="K18" s="81" t="s">
        <v>19</v>
      </c>
      <c r="L18" s="81" t="s">
        <v>20</v>
      </c>
      <c r="M18" s="81"/>
      <c r="N18" s="81"/>
      <c r="O18" s="81"/>
      <c r="P18" s="81" t="s">
        <v>21</v>
      </c>
    </row>
    <row r="19" spans="1:16" s="9" customFormat="1" ht="78" customHeight="1" x14ac:dyDescent="0.25">
      <c r="A19" s="80"/>
      <c r="B19" s="80"/>
      <c r="C19" s="86"/>
      <c r="D19" s="86"/>
      <c r="E19" s="81"/>
      <c r="F19" s="10" t="s">
        <v>22</v>
      </c>
      <c r="G19" s="10" t="s">
        <v>23</v>
      </c>
      <c r="H19" s="10" t="s">
        <v>24</v>
      </c>
      <c r="I19" s="10" t="s">
        <v>25</v>
      </c>
      <c r="J19" s="87"/>
      <c r="K19" s="81"/>
      <c r="L19" s="10" t="s">
        <v>22</v>
      </c>
      <c r="M19" s="10" t="s">
        <v>23</v>
      </c>
      <c r="N19" s="10" t="s">
        <v>24</v>
      </c>
      <c r="O19" s="10" t="s">
        <v>25</v>
      </c>
      <c r="P19" s="81"/>
    </row>
    <row r="20" spans="1:16" s="14" customFormat="1" ht="28.5" customHeight="1" x14ac:dyDescent="0.25">
      <c r="A20" s="11">
        <v>1</v>
      </c>
      <c r="B20" s="12">
        <v>2</v>
      </c>
      <c r="C20" s="68">
        <v>3</v>
      </c>
      <c r="D20" s="68">
        <v>4</v>
      </c>
      <c r="E20" s="12">
        <v>5</v>
      </c>
      <c r="F20" s="68">
        <v>6</v>
      </c>
      <c r="G20" s="68">
        <v>7</v>
      </c>
      <c r="H20" s="13" t="s">
        <v>26</v>
      </c>
      <c r="I20" s="12">
        <v>9</v>
      </c>
      <c r="J20" s="68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60">
        <f t="shared" ref="D21:I21" si="0">D22+D30+D35+D43+D44+D45+D48+D49+D50</f>
        <v>64892824.08818426</v>
      </c>
      <c r="E21" s="19">
        <f t="shared" si="0"/>
        <v>64892824.000000015</v>
      </c>
      <c r="F21" s="18">
        <f t="shared" si="0"/>
        <v>63095330.620270006</v>
      </c>
      <c r="G21" s="18">
        <f t="shared" si="0"/>
        <v>319824.40303000004</v>
      </c>
      <c r="H21" s="19">
        <f t="shared" si="0"/>
        <v>63415155.0233</v>
      </c>
      <c r="I21" s="18">
        <f t="shared" si="0"/>
        <v>1477668.9767000002</v>
      </c>
      <c r="J21" s="18">
        <f>K21</f>
        <v>59640737.000000007</v>
      </c>
      <c r="K21" s="19">
        <f t="shared" ref="K21" si="1">K22+K30+K35+K43+K44+K45+K48+K49+K50</f>
        <v>59640737.000000007</v>
      </c>
      <c r="L21" s="18">
        <v>57791145.718620569</v>
      </c>
      <c r="M21" s="18">
        <v>304602.53007575602</v>
      </c>
      <c r="N21" s="19">
        <v>58095748.24869632</v>
      </c>
      <c r="O21" s="18">
        <v>1544988.7513036826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60">
        <f t="shared" ref="D22:I22" si="2">SUM(D23:D24,D29)</f>
        <v>12634963.73180473</v>
      </c>
      <c r="E22" s="19">
        <f t="shared" si="2"/>
        <v>12634963.731804729</v>
      </c>
      <c r="F22" s="18">
        <f t="shared" si="2"/>
        <v>12467071.337435493</v>
      </c>
      <c r="G22" s="18">
        <f t="shared" si="2"/>
        <v>5868.4367546491221</v>
      </c>
      <c r="H22" s="19">
        <f t="shared" si="2"/>
        <v>12472939.774190145</v>
      </c>
      <c r="I22" s="18">
        <f t="shared" si="2"/>
        <v>162023.95761458486</v>
      </c>
      <c r="J22" s="18">
        <f t="shared" ref="J22:J57" si="3">K22</f>
        <v>11463994.683277439</v>
      </c>
      <c r="K22" s="19">
        <f t="shared" ref="K22" si="4">SUM(K23:K24,K29)</f>
        <v>11463994.683277439</v>
      </c>
      <c r="L22" s="18">
        <v>11289416.027595896</v>
      </c>
      <c r="M22" s="18">
        <v>6224.4332563083735</v>
      </c>
      <c r="N22" s="19">
        <v>11295640.460852206</v>
      </c>
      <c r="O22" s="18">
        <v>168354.22242523619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60">
        <v>1826270.07436265</v>
      </c>
      <c r="E23" s="19">
        <f>F23+G23+I23</f>
        <v>1826270.0743626487</v>
      </c>
      <c r="F23" s="18">
        <v>1665521.8673403235</v>
      </c>
      <c r="G23" s="18">
        <v>5409.1996712109612</v>
      </c>
      <c r="H23" s="19">
        <f t="shared" ref="H23:H29" si="5">F23+G23</f>
        <v>1670931.0670115345</v>
      </c>
      <c r="I23" s="18">
        <v>155339.00735111421</v>
      </c>
      <c r="J23" s="18">
        <f t="shared" si="3"/>
        <v>1725918.3656798869</v>
      </c>
      <c r="K23" s="19">
        <f>L23+M23+O23</f>
        <v>1725918.3656798869</v>
      </c>
      <c r="L23" s="18">
        <v>1557989.0862012079</v>
      </c>
      <c r="M23" s="18">
        <v>5849.0468357309564</v>
      </c>
      <c r="N23" s="19">
        <v>1563838.133036939</v>
      </c>
      <c r="O23" s="18">
        <v>162080.23264294799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60">
        <f>F24+G24+I24</f>
        <v>10570465.659000002</v>
      </c>
      <c r="E24" s="19">
        <f t="shared" ref="E24:E42" si="6">F24+G24+I24</f>
        <v>10570465.659000002</v>
      </c>
      <c r="F24" s="18">
        <v>10570465.659000002</v>
      </c>
      <c r="G24" s="18">
        <v>0</v>
      </c>
      <c r="H24" s="19">
        <f t="shared" si="5"/>
        <v>10570465.659000002</v>
      </c>
      <c r="I24" s="18">
        <v>0</v>
      </c>
      <c r="J24" s="18">
        <f t="shared" si="3"/>
        <v>9516889.4120000005</v>
      </c>
      <c r="K24" s="19">
        <f t="shared" ref="K24:K42" si="7">L24+M24+O24</f>
        <v>9516889.4120000005</v>
      </c>
      <c r="L24" s="18">
        <v>9516889.4120000005</v>
      </c>
      <c r="M24" s="18">
        <v>0</v>
      </c>
      <c r="N24" s="19">
        <v>9516889.4120000005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60">
        <f>F25+G25+I25</f>
        <v>2204882.5459999996</v>
      </c>
      <c r="E25" s="19">
        <f t="shared" si="6"/>
        <v>2204882.5459999996</v>
      </c>
      <c r="F25" s="18">
        <v>2204882.5459999996</v>
      </c>
      <c r="G25" s="18">
        <v>0</v>
      </c>
      <c r="H25" s="19">
        <f t="shared" si="5"/>
        <v>2204882.5459999996</v>
      </c>
      <c r="I25" s="18">
        <v>0</v>
      </c>
      <c r="J25" s="18">
        <f t="shared" si="3"/>
        <v>2052055.105</v>
      </c>
      <c r="K25" s="19">
        <f t="shared" si="7"/>
        <v>2052055.105</v>
      </c>
      <c r="L25" s="18">
        <v>2052055.105</v>
      </c>
      <c r="M25" s="18">
        <v>0</v>
      </c>
      <c r="N25" s="19">
        <v>2052055.105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60">
        <f>F26+G26+I26</f>
        <v>989647.3820000001</v>
      </c>
      <c r="E26" s="19">
        <f t="shared" si="6"/>
        <v>989647.3820000001</v>
      </c>
      <c r="F26" s="18">
        <v>989647.3820000001</v>
      </c>
      <c r="G26" s="18">
        <v>0</v>
      </c>
      <c r="H26" s="19">
        <f t="shared" si="5"/>
        <v>989647.3820000001</v>
      </c>
      <c r="I26" s="18">
        <v>0</v>
      </c>
      <c r="J26" s="18">
        <f t="shared" si="3"/>
        <v>813477.005</v>
      </c>
      <c r="K26" s="19">
        <f t="shared" si="7"/>
        <v>813477.005</v>
      </c>
      <c r="L26" s="18">
        <v>813477.005</v>
      </c>
      <c r="M26" s="18">
        <v>0</v>
      </c>
      <c r="N26" s="19">
        <v>813477.005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60">
        <f>F27+G27+I27</f>
        <v>3511967.7400000007</v>
      </c>
      <c r="E27" s="19">
        <f t="shared" si="6"/>
        <v>3511967.7400000007</v>
      </c>
      <c r="F27" s="18">
        <v>3511967.7400000007</v>
      </c>
      <c r="G27" s="18">
        <v>0</v>
      </c>
      <c r="H27" s="19">
        <f t="shared" si="5"/>
        <v>3511967.7400000007</v>
      </c>
      <c r="I27" s="18">
        <v>0</v>
      </c>
      <c r="J27" s="18">
        <f t="shared" si="3"/>
        <v>3179877.4910000004</v>
      </c>
      <c r="K27" s="19">
        <f t="shared" si="7"/>
        <v>3179877.4910000004</v>
      </c>
      <c r="L27" s="18">
        <v>3179877.4910000004</v>
      </c>
      <c r="M27" s="18">
        <v>0</v>
      </c>
      <c r="N27" s="19">
        <v>3179877.4910000004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60">
        <f>F28+G28+I28</f>
        <v>3863967.9910000004</v>
      </c>
      <c r="E28" s="19">
        <f t="shared" si="6"/>
        <v>3863967.9910000004</v>
      </c>
      <c r="F28" s="18">
        <v>3863967.9910000004</v>
      </c>
      <c r="G28" s="18">
        <v>0</v>
      </c>
      <c r="H28" s="19">
        <f t="shared" si="5"/>
        <v>3863967.9910000004</v>
      </c>
      <c r="I28" s="18">
        <v>0</v>
      </c>
      <c r="J28" s="18">
        <f t="shared" si="3"/>
        <v>3471479.8109999998</v>
      </c>
      <c r="K28" s="19">
        <f t="shared" si="7"/>
        <v>3471479.8109999998</v>
      </c>
      <c r="L28" s="18">
        <v>3471479.8109999998</v>
      </c>
      <c r="M28" s="18">
        <v>0</v>
      </c>
      <c r="N28" s="19">
        <v>3471479.8109999998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60">
        <v>238227.99844207845</v>
      </c>
      <c r="E29" s="19">
        <f t="shared" si="6"/>
        <v>238227.99844207845</v>
      </c>
      <c r="F29" s="18">
        <v>231083.81109516963</v>
      </c>
      <c r="G29" s="18">
        <v>459.23708343816082</v>
      </c>
      <c r="H29" s="19">
        <f t="shared" si="5"/>
        <v>231543.0481786078</v>
      </c>
      <c r="I29" s="18">
        <v>6684.9502634706432</v>
      </c>
      <c r="J29" s="18">
        <f t="shared" si="3"/>
        <v>221186.90559755344</v>
      </c>
      <c r="K29" s="19">
        <f t="shared" si="7"/>
        <v>221186.90559755344</v>
      </c>
      <c r="L29" s="18">
        <v>214537.52939468782</v>
      </c>
      <c r="M29" s="18">
        <v>375.38642057741669</v>
      </c>
      <c r="N29" s="19">
        <v>214912.91581526524</v>
      </c>
      <c r="O29" s="18">
        <v>6273.9897822882058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60">
        <f>SUM(D31:D34)</f>
        <v>21830892.531591844</v>
      </c>
      <c r="E30" s="19">
        <f t="shared" si="6"/>
        <v>21830892.531591844</v>
      </c>
      <c r="F30" s="18">
        <f>SUM(F31:F34)</f>
        <v>21817861.673119765</v>
      </c>
      <c r="G30" s="18">
        <f>SUM(G31:G34)</f>
        <v>4056.7562849590422</v>
      </c>
      <c r="H30" s="19">
        <f>SUM(H31:H34)</f>
        <v>21821918.429404728</v>
      </c>
      <c r="I30" s="18">
        <f>SUM(I31:I34)</f>
        <v>8974.1021871177072</v>
      </c>
      <c r="J30" s="18">
        <f t="shared" si="3"/>
        <v>19589731.645883668</v>
      </c>
      <c r="K30" s="19">
        <f t="shared" si="7"/>
        <v>19589731.645883668</v>
      </c>
      <c r="L30" s="18">
        <v>19577165.964045607</v>
      </c>
      <c r="M30" s="18">
        <v>3872.8019941540761</v>
      </c>
      <c r="N30" s="19">
        <v>19581038.766039763</v>
      </c>
      <c r="O30" s="18">
        <v>8692.8798439110869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60">
        <v>289446.62742383033</v>
      </c>
      <c r="E31" s="19">
        <f t="shared" si="6"/>
        <v>289446.62742383033</v>
      </c>
      <c r="F31" s="18">
        <v>283624.82749396656</v>
      </c>
      <c r="G31" s="18">
        <v>2294.3516327951202</v>
      </c>
      <c r="H31" s="19">
        <f>F31+G31</f>
        <v>285919.17912676168</v>
      </c>
      <c r="I31" s="18">
        <v>3527.4482970686718</v>
      </c>
      <c r="J31" s="18">
        <f t="shared" si="3"/>
        <v>239664.95381024241</v>
      </c>
      <c r="K31" s="19">
        <f t="shared" si="7"/>
        <v>239664.95381024241</v>
      </c>
      <c r="L31" s="18">
        <v>234356.18887582113</v>
      </c>
      <c r="M31" s="18">
        <v>2122.9150174855454</v>
      </c>
      <c r="N31" s="19">
        <v>236479.10389330666</v>
      </c>
      <c r="O31" s="18">
        <v>3185.8499169357456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60">
        <v>12236204.257045683</v>
      </c>
      <c r="E32" s="19">
        <f t="shared" si="6"/>
        <v>12236204.257045683</v>
      </c>
      <c r="F32" s="18">
        <v>12236204.257045683</v>
      </c>
      <c r="G32" s="18"/>
      <c r="H32" s="19">
        <f>F32+G32</f>
        <v>12236204.257045683</v>
      </c>
      <c r="I32" s="18"/>
      <c r="J32" s="18">
        <f t="shared" si="3"/>
        <v>10797985.288843431</v>
      </c>
      <c r="K32" s="19">
        <f t="shared" si="7"/>
        <v>10797985.288843431</v>
      </c>
      <c r="L32" s="18">
        <v>10797985.288843431</v>
      </c>
      <c r="M32" s="18">
        <v>0</v>
      </c>
      <c r="N32" s="19">
        <v>10797985.288843431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60">
        <v>8855998.6968723312</v>
      </c>
      <c r="E33" s="19">
        <f t="shared" si="6"/>
        <v>8855998.6968723312</v>
      </c>
      <c r="F33" s="18">
        <v>8855998.6968723312</v>
      </c>
      <c r="G33" s="18"/>
      <c r="H33" s="19">
        <f>F33+G33</f>
        <v>8855998.6968723312</v>
      </c>
      <c r="I33" s="18"/>
      <c r="J33" s="18">
        <f t="shared" si="3"/>
        <v>8201338.1674199998</v>
      </c>
      <c r="K33" s="19">
        <f t="shared" si="7"/>
        <v>8201338.1674199998</v>
      </c>
      <c r="L33" s="18">
        <v>8201338.1674199998</v>
      </c>
      <c r="M33" s="18">
        <v>0</v>
      </c>
      <c r="N33" s="19">
        <v>8201338.1674199998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60">
        <v>449242.95024999999</v>
      </c>
      <c r="E34" s="19">
        <f t="shared" si="6"/>
        <v>449242.95024999999</v>
      </c>
      <c r="F34" s="18">
        <v>442033.89170778706</v>
      </c>
      <c r="G34" s="18">
        <v>1762.404652163922</v>
      </c>
      <c r="H34" s="19">
        <f>F34+G34</f>
        <v>443796.29635995097</v>
      </c>
      <c r="I34" s="18">
        <v>5446.653890049035</v>
      </c>
      <c r="J34" s="18">
        <f t="shared" si="3"/>
        <v>350743.23581000004</v>
      </c>
      <c r="K34" s="19">
        <f t="shared" si="7"/>
        <v>350743.23581000004</v>
      </c>
      <c r="L34" s="18">
        <v>343486.31890635617</v>
      </c>
      <c r="M34" s="18">
        <v>1749.8869766685307</v>
      </c>
      <c r="N34" s="19">
        <v>345236.20588302473</v>
      </c>
      <c r="O34" s="18">
        <v>5507.0299269753405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60">
        <f t="shared" ref="D35:D42" si="8">F35+G35+I35</f>
        <v>11592706.080250002</v>
      </c>
      <c r="E35" s="19">
        <f t="shared" si="6"/>
        <v>11592706.080250002</v>
      </c>
      <c r="F35" s="18">
        <v>10976934.314660002</v>
      </c>
      <c r="G35" s="18">
        <v>148426.90844999999</v>
      </c>
      <c r="H35" s="19">
        <f>F35+G35</f>
        <v>11125361.223110002</v>
      </c>
      <c r="I35" s="18">
        <v>467344.85713999998</v>
      </c>
      <c r="J35" s="18">
        <f t="shared" si="3"/>
        <v>9984512.9317499995</v>
      </c>
      <c r="K35" s="19">
        <f t="shared" si="7"/>
        <v>9984512.9317499995</v>
      </c>
      <c r="L35" s="18">
        <v>9422975.7019799985</v>
      </c>
      <c r="M35" s="18">
        <v>150032.28169999999</v>
      </c>
      <c r="N35" s="19">
        <f>L35+M35</f>
        <v>9573007.9836799987</v>
      </c>
      <c r="O35" s="18">
        <v>411504.94807000004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60">
        <f t="shared" si="8"/>
        <v>2780906.3372299997</v>
      </c>
      <c r="E36" s="19">
        <f t="shared" si="6"/>
        <v>2780906.3372299997</v>
      </c>
      <c r="F36" s="18">
        <v>2662981.2904300001</v>
      </c>
      <c r="G36" s="18">
        <v>51623.319029999999</v>
      </c>
      <c r="H36" s="19">
        <f t="shared" ref="H36:H42" si="9">F36+G36</f>
        <v>2714604.6094599999</v>
      </c>
      <c r="I36" s="18">
        <v>66301.727769999983</v>
      </c>
      <c r="J36" s="18">
        <f t="shared" si="3"/>
        <v>2434796.0082399999</v>
      </c>
      <c r="K36" s="19">
        <f t="shared" si="7"/>
        <v>2434796.0082399999</v>
      </c>
      <c r="L36" s="18">
        <v>2320318.6831199997</v>
      </c>
      <c r="M36" s="18">
        <v>51139.827050000007</v>
      </c>
      <c r="N36" s="18">
        <f t="shared" ref="N36:N42" si="10">M36+L36</f>
        <v>2371458.5101699997</v>
      </c>
      <c r="O36" s="18">
        <v>63337.498070000001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60">
        <f t="shared" si="8"/>
        <v>3370152.4567699996</v>
      </c>
      <c r="E37" s="19">
        <f t="shared" si="6"/>
        <v>3370152.4567699996</v>
      </c>
      <c r="F37" s="18">
        <v>3195884.0376199996</v>
      </c>
      <c r="G37" s="18">
        <v>74999.032529999997</v>
      </c>
      <c r="H37" s="19">
        <f t="shared" si="9"/>
        <v>3270883.0701499996</v>
      </c>
      <c r="I37" s="18">
        <v>99269.38661999999</v>
      </c>
      <c r="J37" s="18">
        <f t="shared" si="3"/>
        <v>2917147.1099</v>
      </c>
      <c r="K37" s="19">
        <f t="shared" si="7"/>
        <v>2917147.1099</v>
      </c>
      <c r="L37" s="18">
        <v>2751262.1717400001</v>
      </c>
      <c r="M37" s="18">
        <v>75833.058259999991</v>
      </c>
      <c r="N37" s="18">
        <f t="shared" si="10"/>
        <v>2827095.23</v>
      </c>
      <c r="O37" s="18">
        <v>90051.879899999985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60">
        <f t="shared" si="8"/>
        <v>5211271.1279099984</v>
      </c>
      <c r="E38" s="19">
        <f t="shared" si="6"/>
        <v>5211271.1279099984</v>
      </c>
      <c r="F38" s="18">
        <v>5118068.9866099991</v>
      </c>
      <c r="G38" s="18">
        <v>21804.55689</v>
      </c>
      <c r="H38" s="19">
        <f t="shared" si="9"/>
        <v>5139873.5434999987</v>
      </c>
      <c r="I38" s="18">
        <v>71397.584409999996</v>
      </c>
      <c r="J38" s="18">
        <f t="shared" si="3"/>
        <v>4443045.5994900018</v>
      </c>
      <c r="K38" s="19">
        <f t="shared" si="7"/>
        <v>4443045.5994900018</v>
      </c>
      <c r="L38" s="18">
        <v>4351394.847120001</v>
      </c>
      <c r="M38" s="18">
        <v>23059.396390000002</v>
      </c>
      <c r="N38" s="18">
        <f t="shared" si="10"/>
        <v>4374454.2435100013</v>
      </c>
      <c r="O38" s="18">
        <v>68591.355979999993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60">
        <f t="shared" si="8"/>
        <v>25138.47</v>
      </c>
      <c r="E39" s="19">
        <f t="shared" si="6"/>
        <v>25138.47</v>
      </c>
      <c r="F39" s="18">
        <v>24064.440000000002</v>
      </c>
      <c r="G39" s="18">
        <v>414.6</v>
      </c>
      <c r="H39" s="19">
        <f>F39+G39</f>
        <v>24479.040000000001</v>
      </c>
      <c r="I39" s="18">
        <v>659.43</v>
      </c>
      <c r="J39" s="18">
        <f t="shared" si="3"/>
        <v>25675.66</v>
      </c>
      <c r="K39" s="19">
        <f t="shared" si="7"/>
        <v>25675.66</v>
      </c>
      <c r="L39" s="18">
        <v>24550.57</v>
      </c>
      <c r="M39" s="18">
        <v>438.56000000000006</v>
      </c>
      <c r="N39" s="18">
        <f t="shared" si="10"/>
        <v>24989.13</v>
      </c>
      <c r="O39" s="18">
        <v>686.53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60">
        <f t="shared" si="8"/>
        <v>4402.2499999999991</v>
      </c>
      <c r="E40" s="19">
        <f t="shared" si="6"/>
        <v>4402.2499999999991</v>
      </c>
      <c r="F40" s="18">
        <v>4163.6799999999994</v>
      </c>
      <c r="G40" s="18">
        <v>110.73999999999998</v>
      </c>
      <c r="H40" s="19">
        <f t="shared" si="9"/>
        <v>4274.4199999999992</v>
      </c>
      <c r="I40" s="18">
        <v>127.83</v>
      </c>
      <c r="J40" s="18">
        <f t="shared" si="3"/>
        <v>4475.1899999999996</v>
      </c>
      <c r="K40" s="19">
        <f t="shared" si="7"/>
        <v>4475.1899999999996</v>
      </c>
      <c r="L40" s="18">
        <v>4225.6099999999997</v>
      </c>
      <c r="M40" s="18">
        <v>116.49999999999999</v>
      </c>
      <c r="N40" s="18">
        <f t="shared" si="10"/>
        <v>4342.1099999999997</v>
      </c>
      <c r="O40" s="18">
        <v>133.08000000000001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60">
        <f t="shared" si="8"/>
        <v>7910.6799999999994</v>
      </c>
      <c r="E41" s="19">
        <f t="shared" si="6"/>
        <v>7910.6799999999994</v>
      </c>
      <c r="F41" s="18">
        <v>7395.96</v>
      </c>
      <c r="G41" s="18">
        <v>233.19</v>
      </c>
      <c r="H41" s="19">
        <f t="shared" si="9"/>
        <v>7629.15</v>
      </c>
      <c r="I41" s="18">
        <v>281.52999999999997</v>
      </c>
      <c r="J41" s="18">
        <f t="shared" si="3"/>
        <v>7897.9</v>
      </c>
      <c r="K41" s="19">
        <f t="shared" si="7"/>
        <v>7897.9</v>
      </c>
      <c r="L41" s="18">
        <v>7368.7</v>
      </c>
      <c r="M41" s="18">
        <v>242.94</v>
      </c>
      <c r="N41" s="18">
        <f t="shared" si="10"/>
        <v>7611.6399999999994</v>
      </c>
      <c r="O41" s="18">
        <v>286.26000000000005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60">
        <f t="shared" si="8"/>
        <v>12825.539999999999</v>
      </c>
      <c r="E42" s="19">
        <f t="shared" si="6"/>
        <v>12825.539999999999</v>
      </c>
      <c r="F42" s="18">
        <v>12504.8</v>
      </c>
      <c r="G42" s="18">
        <v>70.67</v>
      </c>
      <c r="H42" s="19">
        <f t="shared" si="9"/>
        <v>12575.47</v>
      </c>
      <c r="I42" s="18">
        <v>250.07</v>
      </c>
      <c r="J42" s="18">
        <f t="shared" si="3"/>
        <v>13302.570000000002</v>
      </c>
      <c r="K42" s="19">
        <f t="shared" si="7"/>
        <v>13302.570000000002</v>
      </c>
      <c r="L42" s="18">
        <v>12956.26</v>
      </c>
      <c r="M42" s="18">
        <v>79.12</v>
      </c>
      <c r="N42" s="18">
        <f t="shared" si="10"/>
        <v>13035.380000000001</v>
      </c>
      <c r="O42" s="18">
        <v>267.19000000000005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60">
        <v>3596337.83792094</v>
      </c>
      <c r="E43" s="19">
        <f>F43+G43+I43</f>
        <v>3596337.83792094</v>
      </c>
      <c r="F43" s="18">
        <v>3417584.3713846807</v>
      </c>
      <c r="G43" s="18">
        <v>47000.47895952504</v>
      </c>
      <c r="H43" s="19">
        <f>F43+G43</f>
        <v>3464584.8503442057</v>
      </c>
      <c r="I43" s="18">
        <v>131752.98757673445</v>
      </c>
      <c r="J43" s="18">
        <f t="shared" si="3"/>
        <v>3096021.2038091356</v>
      </c>
      <c r="K43" s="19">
        <f>L43+M43+O43</f>
        <v>3096021.2038091356</v>
      </c>
      <c r="L43" s="18">
        <v>2930764.0073789139</v>
      </c>
      <c r="M43" s="18">
        <v>47792.718119519843</v>
      </c>
      <c r="N43" s="19">
        <v>2978556.7254984337</v>
      </c>
      <c r="O43" s="18">
        <v>117464.47831070183</v>
      </c>
      <c r="P43" s="71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60">
        <v>6503702.5659952331</v>
      </c>
      <c r="E44" s="19">
        <f>F44+G44+I44</f>
        <v>6503702.5659952331</v>
      </c>
      <c r="F44" s="18">
        <v>6407318.2367560556</v>
      </c>
      <c r="G44" s="18">
        <v>8636.3361038817875</v>
      </c>
      <c r="H44" s="19">
        <f>F44+G44</f>
        <v>6415954.5728599373</v>
      </c>
      <c r="I44" s="18">
        <v>87747.993135296041</v>
      </c>
      <c r="J44" s="18">
        <f t="shared" si="3"/>
        <v>6102466.0331900055</v>
      </c>
      <c r="K44" s="19">
        <f>L44+M44+O44</f>
        <v>6102466.0331900055</v>
      </c>
      <c r="L44" s="18">
        <v>6019946.6996491197</v>
      </c>
      <c r="M44" s="18">
        <v>9306.0672863562158</v>
      </c>
      <c r="N44" s="19">
        <f>L44+M44</f>
        <v>6029252.7669354761</v>
      </c>
      <c r="O44" s="18">
        <v>73213.26625452927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60">
        <f>D46+D47</f>
        <v>815618.29545340571</v>
      </c>
      <c r="E45" s="19">
        <f t="shared" ref="E45" si="11">SUM(E46:E47)</f>
        <v>815618.29545340571</v>
      </c>
      <c r="F45" s="18">
        <f>F46+F47</f>
        <v>786652.39742448367</v>
      </c>
      <c r="G45" s="18">
        <f>G46+G47</f>
        <v>1192.0291441279087</v>
      </c>
      <c r="H45" s="19">
        <f t="shared" ref="H45" si="12">SUM(H46:H47)</f>
        <v>787844.42656861164</v>
      </c>
      <c r="I45" s="18">
        <f>I46+I47</f>
        <v>27773.868884794021</v>
      </c>
      <c r="J45" s="18">
        <f t="shared" si="3"/>
        <v>627067.34805927472</v>
      </c>
      <c r="K45" s="19">
        <f t="shared" ref="K45" si="13">SUM(K46:K47)</f>
        <v>627067.34805927472</v>
      </c>
      <c r="L45" s="18">
        <f>L46+L47</f>
        <v>600577.87950855412</v>
      </c>
      <c r="M45" s="18">
        <f>M46+M47</f>
        <v>1456.0282620096634</v>
      </c>
      <c r="N45" s="19">
        <f t="shared" ref="N45" si="14">SUM(N46:N47)</f>
        <v>602033.90777056385</v>
      </c>
      <c r="O45" s="18">
        <f>O46+O47</f>
        <v>25033.440288710954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60">
        <v>480881.88596340572</v>
      </c>
      <c r="E46" s="19">
        <f>F46+G46+I46</f>
        <v>480881.88596340572</v>
      </c>
      <c r="F46" s="18">
        <v>468285.03127448377</v>
      </c>
      <c r="G46" s="18">
        <v>1150.2789241279088</v>
      </c>
      <c r="H46" s="19">
        <f>F46+G46</f>
        <v>469435.3101986117</v>
      </c>
      <c r="I46" s="18">
        <v>11446.575764794019</v>
      </c>
      <c r="J46" s="18">
        <f t="shared" si="3"/>
        <v>295256.11270927475</v>
      </c>
      <c r="K46" s="19">
        <f>L46+M46+O46</f>
        <v>295256.11270927475</v>
      </c>
      <c r="L46" s="18">
        <v>285356.36395855411</v>
      </c>
      <c r="M46" s="18">
        <v>1223.3736120096635</v>
      </c>
      <c r="N46" s="19">
        <f>L46+M46</f>
        <v>286579.7375705638</v>
      </c>
      <c r="O46" s="18">
        <v>8676.3751387109551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60">
        <v>334736.40948999999</v>
      </c>
      <c r="E47" s="19">
        <f>F47+G47+I47</f>
        <v>334736.40948999993</v>
      </c>
      <c r="F47" s="18">
        <v>318367.36614999996</v>
      </c>
      <c r="G47" s="18">
        <v>41.750219999999999</v>
      </c>
      <c r="H47" s="19">
        <f>F47+G47</f>
        <v>318409.11636999995</v>
      </c>
      <c r="I47" s="18">
        <v>16327.293120000002</v>
      </c>
      <c r="J47" s="18">
        <f t="shared" si="3"/>
        <v>331811.23534999997</v>
      </c>
      <c r="K47" s="19">
        <f>L47+M47+O47</f>
        <v>331811.23534999997</v>
      </c>
      <c r="L47" s="18">
        <v>315221.51555000001</v>
      </c>
      <c r="M47" s="18">
        <v>232.65465</v>
      </c>
      <c r="N47" s="19">
        <f>L47+M47</f>
        <v>315454.17019999999</v>
      </c>
      <c r="O47" s="18">
        <v>16357.065149999997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60">
        <v>402993.73674000002</v>
      </c>
      <c r="E48" s="19">
        <f>F48+G48+I48</f>
        <v>402993.64855575416</v>
      </c>
      <c r="F48" s="18">
        <v>399141.13094978209</v>
      </c>
      <c r="G48" s="18">
        <v>298.68059383079611</v>
      </c>
      <c r="H48" s="19">
        <f>F48+G48</f>
        <v>399439.81154361292</v>
      </c>
      <c r="I48" s="18">
        <v>3553.8370121412295</v>
      </c>
      <c r="J48" s="18">
        <f t="shared" si="3"/>
        <v>971980.43510999228</v>
      </c>
      <c r="K48" s="19">
        <f>L48+M48+O48</f>
        <v>971980.43510999228</v>
      </c>
      <c r="L48" s="18">
        <v>966630.81724974362</v>
      </c>
      <c r="M48" s="18">
        <v>664.98544651762018</v>
      </c>
      <c r="N48" s="19">
        <v>967295.80269626121</v>
      </c>
      <c r="O48" s="18">
        <v>4684.6324137311085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60">
        <v>2964319.8189440276</v>
      </c>
      <c r="E49" s="19">
        <f>F49+G49+I49</f>
        <v>2964319.8189440276</v>
      </c>
      <c r="F49" s="18">
        <v>2823760.2582668997</v>
      </c>
      <c r="G49" s="18">
        <v>4.0022327700057758E-2</v>
      </c>
      <c r="H49" s="19">
        <f>F49+G49</f>
        <v>2823760.2982892273</v>
      </c>
      <c r="I49" s="18">
        <f>D49-F49-G49</f>
        <v>140559.5206548002</v>
      </c>
      <c r="J49" s="60">
        <v>2726443.6220107251</v>
      </c>
      <c r="K49" s="19">
        <f>L49+M49+O49</f>
        <v>2726443.6220107256</v>
      </c>
      <c r="L49" s="18">
        <v>2574714.8603261248</v>
      </c>
      <c r="M49" s="18">
        <v>-9.4301799999925606E-2</v>
      </c>
      <c r="N49" s="19">
        <f>L49+M49</f>
        <v>2574714.766024325</v>
      </c>
      <c r="O49" s="18">
        <f>J49-L49-M49</f>
        <v>151728.85598640027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60">
        <f>F50+G50+I50</f>
        <v>4551289.4894840699</v>
      </c>
      <c r="E50" s="19">
        <f>F50+G50+I50</f>
        <v>4551289.4894840699</v>
      </c>
      <c r="F50" s="18">
        <v>3999006.9002728397</v>
      </c>
      <c r="G50" s="18">
        <v>104344.73671669865</v>
      </c>
      <c r="H50" s="19">
        <f>F50+G50</f>
        <v>4103351.6369895386</v>
      </c>
      <c r="I50" s="18">
        <v>447937.85249453154</v>
      </c>
      <c r="J50" s="18">
        <f t="shared" ref="J50" si="15">K50</f>
        <v>5078519.096909767</v>
      </c>
      <c r="K50" s="19">
        <f>L50+M50+O50</f>
        <v>5078519.096909767</v>
      </c>
      <c r="L50" s="18">
        <v>4408953.7608866151</v>
      </c>
      <c r="M50" s="18">
        <v>85253.308312690235</v>
      </c>
      <c r="N50" s="19">
        <f>M50+L50</f>
        <v>4494207.069199305</v>
      </c>
      <c r="O50" s="18">
        <v>584312.02771046187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60">
        <f>SUM(D52:D56)</f>
        <v>3362596.9302616995</v>
      </c>
      <c r="E51" s="19">
        <f t="shared" ref="E51" si="16">SUM(E52:E56)</f>
        <v>3362596.9302616995</v>
      </c>
      <c r="F51" s="18">
        <f>SUM(F52:F56)</f>
        <v>2415190.1592615098</v>
      </c>
      <c r="G51" s="18">
        <f>SUM(G52:G56)</f>
        <v>11754.398045218122</v>
      </c>
      <c r="H51" s="19">
        <f>SUM(H52:H56)</f>
        <v>2426944.5573067279</v>
      </c>
      <c r="I51" s="18">
        <f>SUM(I52:I56)</f>
        <v>935652.37295497186</v>
      </c>
      <c r="J51" s="18">
        <f t="shared" si="3"/>
        <v>2476762.3689434505</v>
      </c>
      <c r="K51" s="19">
        <f t="shared" ref="K51" si="17">SUM(K52:K56)</f>
        <v>2476762.3689434505</v>
      </c>
      <c r="L51" s="18">
        <v>2003300.5963393701</v>
      </c>
      <c r="M51" s="18">
        <v>12671.225738978133</v>
      </c>
      <c r="N51" s="19">
        <v>2015971.8220783481</v>
      </c>
      <c r="O51" s="18">
        <v>460790.54686510237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60">
        <f>E52</f>
        <v>0</v>
      </c>
      <c r="E52" s="19">
        <f t="shared" ref="E52:E57" si="18">F52+G52+I52</f>
        <v>0</v>
      </c>
      <c r="F52" s="18">
        <v>0</v>
      </c>
      <c r="G52" s="18">
        <v>0</v>
      </c>
      <c r="H52" s="19">
        <f>G52+F52</f>
        <v>0</v>
      </c>
      <c r="I52" s="18">
        <v>0</v>
      </c>
      <c r="J52" s="18">
        <f t="shared" si="3"/>
        <v>0</v>
      </c>
      <c r="K52" s="19">
        <f t="shared" ref="K52:K60" si="19">L52+M52+O52</f>
        <v>0</v>
      </c>
      <c r="L52" s="18">
        <v>0</v>
      </c>
      <c r="M52" s="18">
        <v>0</v>
      </c>
      <c r="N52" s="19">
        <v>0</v>
      </c>
      <c r="O52" s="18">
        <v>0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60">
        <f t="shared" ref="D53:D57" si="20">E53</f>
        <v>2088416.9302616995</v>
      </c>
      <c r="E53" s="19">
        <f t="shared" si="18"/>
        <v>2088416.9302616995</v>
      </c>
      <c r="F53" s="18">
        <v>1178996.0240798336</v>
      </c>
      <c r="G53" s="18">
        <v>0</v>
      </c>
      <c r="H53" s="19">
        <f>G53+F53</f>
        <v>1178996.0240798336</v>
      </c>
      <c r="I53" s="18">
        <v>909420.90618186595</v>
      </c>
      <c r="J53" s="18">
        <f t="shared" si="3"/>
        <v>840442.36894345074</v>
      </c>
      <c r="K53" s="19">
        <f t="shared" si="19"/>
        <v>840442.36894345074</v>
      </c>
      <c r="L53" s="18">
        <v>434895.61909604759</v>
      </c>
      <c r="M53" s="18">
        <v>0</v>
      </c>
      <c r="N53" s="19">
        <v>434895.61909604759</v>
      </c>
      <c r="O53" s="18">
        <v>405546.74984740315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60">
        <f t="shared" si="20"/>
        <v>0</v>
      </c>
      <c r="E54" s="19">
        <f t="shared" si="18"/>
        <v>0</v>
      </c>
      <c r="F54" s="18">
        <v>0</v>
      </c>
      <c r="G54" s="18">
        <v>0</v>
      </c>
      <c r="H54" s="19">
        <f>G54+F54</f>
        <v>0</v>
      </c>
      <c r="I54" s="18">
        <v>0</v>
      </c>
      <c r="J54" s="18">
        <f t="shared" si="3"/>
        <v>0</v>
      </c>
      <c r="K54" s="19">
        <f t="shared" si="19"/>
        <v>0</v>
      </c>
      <c r="L54" s="18">
        <v>0</v>
      </c>
      <c r="M54" s="18">
        <v>0</v>
      </c>
      <c r="N54" s="19">
        <v>0</v>
      </c>
      <c r="O54" s="18">
        <v>0</v>
      </c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60">
        <v>327984</v>
      </c>
      <c r="E55" s="19">
        <f t="shared" si="18"/>
        <v>327983.99999999994</v>
      </c>
      <c r="F55" s="18">
        <v>314582.75396716822</v>
      </c>
      <c r="G55" s="18">
        <v>2775.4822429184951</v>
      </c>
      <c r="H55" s="19">
        <f>G55+F55</f>
        <v>317358.23621008673</v>
      </c>
      <c r="I55" s="18">
        <v>10625.763789913235</v>
      </c>
      <c r="J55" s="18">
        <f t="shared" si="3"/>
        <v>274840</v>
      </c>
      <c r="K55" s="19">
        <f t="shared" si="19"/>
        <v>274840</v>
      </c>
      <c r="L55" s="18">
        <v>263458.42942534911</v>
      </c>
      <c r="M55" s="18">
        <v>2697.9600367984312</v>
      </c>
      <c r="N55" s="19">
        <v>266156.38946214755</v>
      </c>
      <c r="O55" s="18">
        <v>8683.6105378524735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60">
        <v>946196</v>
      </c>
      <c r="E56" s="19">
        <f t="shared" si="18"/>
        <v>946195.99999999988</v>
      </c>
      <c r="F56" s="18">
        <v>921611.38121450762</v>
      </c>
      <c r="G56" s="18">
        <v>8978.9158022996271</v>
      </c>
      <c r="H56" s="19">
        <f>G56+F56</f>
        <v>930590.29701680725</v>
      </c>
      <c r="I56" s="18">
        <v>15605.702983192683</v>
      </c>
      <c r="J56" s="18">
        <f t="shared" si="3"/>
        <v>1361479.9999999998</v>
      </c>
      <c r="K56" s="19">
        <f t="shared" si="19"/>
        <v>1361479.9999999998</v>
      </c>
      <c r="L56" s="18">
        <v>1304946.5478179734</v>
      </c>
      <c r="M56" s="18">
        <v>9973.2657021797022</v>
      </c>
      <c r="N56" s="19">
        <v>1314919.8135201531</v>
      </c>
      <c r="O56" s="18">
        <v>46560.186479846765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60">
        <f t="shared" si="20"/>
        <v>1423472.3309065648</v>
      </c>
      <c r="E57" s="19">
        <f t="shared" si="18"/>
        <v>1423472.3309065648</v>
      </c>
      <c r="F57" s="18">
        <v>479313.78721971338</v>
      </c>
      <c r="G57" s="18">
        <v>731386.4104564999</v>
      </c>
      <c r="H57" s="19">
        <f>F57+G57</f>
        <v>1210700.1976762132</v>
      </c>
      <c r="I57" s="18">
        <v>212772.13323035155</v>
      </c>
      <c r="J57" s="18">
        <f t="shared" si="3"/>
        <v>1469206.7129428731</v>
      </c>
      <c r="K57" s="19">
        <f t="shared" si="19"/>
        <v>1469206.7129428731</v>
      </c>
      <c r="L57" s="18">
        <v>970469.22927243309</v>
      </c>
      <c r="M57" s="18">
        <v>339150.2459732428</v>
      </c>
      <c r="N57" s="19">
        <v>1309619.475245676</v>
      </c>
      <c r="O57" s="18">
        <v>159587.23769719718</v>
      </c>
      <c r="P57" s="20"/>
    </row>
    <row r="58" spans="1:16" s="35" customFormat="1" x14ac:dyDescent="0.25">
      <c r="A58" s="32" t="s">
        <v>90</v>
      </c>
      <c r="B58" s="33"/>
      <c r="C58" s="33"/>
      <c r="D58" s="6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62">
        <f>E59</f>
        <v>51628506.755109996</v>
      </c>
      <c r="E59" s="38">
        <f>F59+G59+I59</f>
        <v>51628506.755109996</v>
      </c>
      <c r="F59" s="31">
        <v>50408048.144929998</v>
      </c>
      <c r="G59" s="31">
        <v>175928.23488</v>
      </c>
      <c r="H59" s="38">
        <f t="shared" ref="H59:H67" si="21">F59+G59</f>
        <v>50583976.379809998</v>
      </c>
      <c r="I59" s="31">
        <v>1044530.3753</v>
      </c>
      <c r="J59" s="31">
        <f>K59</f>
        <v>47125621.38807001</v>
      </c>
      <c r="K59" s="19">
        <f t="shared" si="19"/>
        <v>47125621.38807001</v>
      </c>
      <c r="L59" s="18">
        <v>46039107.370270006</v>
      </c>
      <c r="M59" s="18">
        <v>172882.48711999998</v>
      </c>
      <c r="N59" s="19">
        <v>46211989.857390009</v>
      </c>
      <c r="O59" s="18">
        <v>913631.53068000008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62">
        <f>E60</f>
        <v>8155381.2344800001</v>
      </c>
      <c r="E60" s="38">
        <f>F60+G60+I60</f>
        <v>8155381.2344800001</v>
      </c>
      <c r="F60" s="31">
        <v>7880572.1956799999</v>
      </c>
      <c r="G60" s="31">
        <v>69715.73808999997</v>
      </c>
      <c r="H60" s="38">
        <f t="shared" si="21"/>
        <v>7950287.93377</v>
      </c>
      <c r="I60" s="31">
        <v>205093.3007100001</v>
      </c>
      <c r="J60" s="31">
        <f>K60</f>
        <v>7035843.787460003</v>
      </c>
      <c r="K60" s="19">
        <f t="shared" si="19"/>
        <v>7035843.787460003</v>
      </c>
      <c r="L60" s="18">
        <v>6765772.3835500032</v>
      </c>
      <c r="M60" s="18">
        <v>72242.181890000036</v>
      </c>
      <c r="N60" s="19">
        <v>6838014.5654400028</v>
      </c>
      <c r="O60" s="18">
        <v>197829.22201999999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60">
        <v>8357752.5349999992</v>
      </c>
      <c r="E61" s="38">
        <f t="shared" ref="E61" si="22">F61+G61+I61</f>
        <v>8357752.5349999992</v>
      </c>
      <c r="F61" s="31">
        <v>5607642.1464476464</v>
      </c>
      <c r="G61" s="31">
        <v>1889830.3047785992</v>
      </c>
      <c r="H61" s="38">
        <f t="shared" si="21"/>
        <v>7497472.4512262456</v>
      </c>
      <c r="I61" s="31">
        <v>860280.08377375361</v>
      </c>
      <c r="J61" s="31">
        <v>5836971.6883199988</v>
      </c>
      <c r="K61" s="19">
        <v>5836971.6883199988</v>
      </c>
      <c r="L61" s="31">
        <v>4588633.8446383402</v>
      </c>
      <c r="M61" s="31">
        <v>1028159.0610218141</v>
      </c>
      <c r="N61" s="19">
        <v>5616792.9056601543</v>
      </c>
      <c r="O61" s="31">
        <v>220178.78265984484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62">
        <f t="shared" ref="D62:D67" si="23">E62</f>
        <v>3386461.0191899999</v>
      </c>
      <c r="E62" s="38">
        <f>SUM(E63:E66)</f>
        <v>3386461.0191899999</v>
      </c>
      <c r="F62" s="31">
        <f>SUM(F63:F66)</f>
        <v>3386461.0191899999</v>
      </c>
      <c r="G62" s="31">
        <v>0</v>
      </c>
      <c r="H62" s="38">
        <f>SUM(H63:H66)</f>
        <v>3386461.0191899999</v>
      </c>
      <c r="I62" s="31">
        <v>0</v>
      </c>
      <c r="J62" s="31">
        <f t="shared" ref="J62:J67" si="24">K62</f>
        <v>3355425.7564099999</v>
      </c>
      <c r="K62" s="19">
        <f t="shared" ref="K62:K67" si="25">L62+M62+O62</f>
        <v>3355425.7564099999</v>
      </c>
      <c r="L62" s="18">
        <v>3355425.7564099999</v>
      </c>
      <c r="M62" s="18">
        <v>0</v>
      </c>
      <c r="N62" s="19">
        <v>3355425.7564099999</v>
      </c>
      <c r="O62" s="18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62">
        <f t="shared" si="23"/>
        <v>1084802.8560299999</v>
      </c>
      <c r="E63" s="38">
        <f>F63+G63+I63</f>
        <v>1084802.8560299999</v>
      </c>
      <c r="F63" s="31">
        <v>1084802.8560299999</v>
      </c>
      <c r="G63" s="31">
        <v>0</v>
      </c>
      <c r="H63" s="38">
        <f t="shared" si="21"/>
        <v>1084802.8560299999</v>
      </c>
      <c r="I63" s="31">
        <v>0</v>
      </c>
      <c r="J63" s="31">
        <f t="shared" si="24"/>
        <v>1045046.16709</v>
      </c>
      <c r="K63" s="19">
        <f t="shared" si="25"/>
        <v>1045046.16709</v>
      </c>
      <c r="L63" s="18">
        <v>1045046.16709</v>
      </c>
      <c r="M63" s="18">
        <v>0</v>
      </c>
      <c r="N63" s="19">
        <v>1045046.16709</v>
      </c>
      <c r="O63" s="18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62">
        <f t="shared" si="23"/>
        <v>1718730.2972599999</v>
      </c>
      <c r="E64" s="38">
        <f>F64+G64+I64</f>
        <v>1718730.2972599999</v>
      </c>
      <c r="F64" s="31">
        <v>1718730.2972599999</v>
      </c>
      <c r="G64" s="31">
        <v>0</v>
      </c>
      <c r="H64" s="38">
        <f t="shared" si="21"/>
        <v>1718730.2972599999</v>
      </c>
      <c r="I64" s="31">
        <v>0</v>
      </c>
      <c r="J64" s="31">
        <f t="shared" si="24"/>
        <v>1713018.6598899998</v>
      </c>
      <c r="K64" s="19">
        <f t="shared" si="25"/>
        <v>1713018.6598899998</v>
      </c>
      <c r="L64" s="18">
        <v>1713018.6598899998</v>
      </c>
      <c r="M64" s="18">
        <v>0</v>
      </c>
      <c r="N64" s="19">
        <v>1713018.6598899998</v>
      </c>
      <c r="O64" s="18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62">
        <f t="shared" si="23"/>
        <v>566139.46078999992</v>
      </c>
      <c r="E65" s="38">
        <f>F65+G65+I65</f>
        <v>566139.46078999992</v>
      </c>
      <c r="F65" s="31">
        <v>566139.46078999992</v>
      </c>
      <c r="G65" s="31">
        <v>0</v>
      </c>
      <c r="H65" s="38">
        <f t="shared" si="21"/>
        <v>566139.46078999992</v>
      </c>
      <c r="I65" s="31">
        <v>0</v>
      </c>
      <c r="J65" s="31">
        <f t="shared" si="24"/>
        <v>585916.66241999995</v>
      </c>
      <c r="K65" s="19">
        <f t="shared" si="25"/>
        <v>585916.66241999995</v>
      </c>
      <c r="L65" s="18">
        <v>585916.66241999995</v>
      </c>
      <c r="M65" s="18">
        <v>0</v>
      </c>
      <c r="N65" s="19">
        <v>585916.66241999995</v>
      </c>
      <c r="O65" s="18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62">
        <f t="shared" si="23"/>
        <v>16788.40511</v>
      </c>
      <c r="E66" s="38">
        <f>F66+G66+I66</f>
        <v>16788.40511</v>
      </c>
      <c r="F66" s="31">
        <v>16788.40511</v>
      </c>
      <c r="G66" s="31">
        <v>0</v>
      </c>
      <c r="H66" s="38">
        <f t="shared" si="21"/>
        <v>16788.40511</v>
      </c>
      <c r="I66" s="31">
        <v>0</v>
      </c>
      <c r="J66" s="31">
        <f t="shared" si="24"/>
        <v>11444.26701</v>
      </c>
      <c r="K66" s="19">
        <f t="shared" si="25"/>
        <v>11444.26701</v>
      </c>
      <c r="L66" s="18">
        <v>11444.26701</v>
      </c>
      <c r="M66" s="18">
        <v>0</v>
      </c>
      <c r="N66" s="19">
        <v>11444.26701</v>
      </c>
      <c r="O66" s="18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62">
        <f t="shared" si="23"/>
        <v>0</v>
      </c>
      <c r="E67" s="38">
        <f>F67+G67+I67</f>
        <v>0</v>
      </c>
      <c r="F67" s="31">
        <v>0</v>
      </c>
      <c r="G67" s="31">
        <v>0</v>
      </c>
      <c r="H67" s="38">
        <f t="shared" si="21"/>
        <v>0</v>
      </c>
      <c r="I67" s="31">
        <v>0</v>
      </c>
      <c r="J67" s="31">
        <f t="shared" si="24"/>
        <v>0</v>
      </c>
      <c r="K67" s="19">
        <f t="shared" si="25"/>
        <v>0</v>
      </c>
      <c r="L67" s="18">
        <v>0</v>
      </c>
      <c r="M67" s="18">
        <v>0</v>
      </c>
      <c r="N67" s="19">
        <v>0</v>
      </c>
      <c r="O67" s="18">
        <v>0</v>
      </c>
      <c r="P67" s="20"/>
    </row>
    <row r="68" spans="1:16" x14ac:dyDescent="0.2">
      <c r="C68" s="55"/>
      <c r="I68" s="55"/>
      <c r="J68" s="55"/>
    </row>
    <row r="69" spans="1:16" s="43" customFormat="1" ht="10.5" x14ac:dyDescent="0.15">
      <c r="A69" s="42" t="s">
        <v>105</v>
      </c>
      <c r="C69" s="65"/>
      <c r="D69" s="65"/>
      <c r="J69" s="44"/>
    </row>
    <row r="70" spans="1:16" s="45" customFormat="1" ht="11.25" x14ac:dyDescent="0.2">
      <c r="A70" s="45" t="s">
        <v>106</v>
      </c>
      <c r="C70" s="66"/>
      <c r="D70" s="66"/>
    </row>
    <row r="71" spans="1:16" s="45" customFormat="1" ht="11.25" x14ac:dyDescent="0.2">
      <c r="A71" s="45" t="s">
        <v>107</v>
      </c>
      <c r="C71" s="66"/>
      <c r="D71" s="66"/>
    </row>
    <row r="72" spans="1:16" s="43" customFormat="1" ht="10.5" x14ac:dyDescent="0.15">
      <c r="A72" s="42" t="s">
        <v>108</v>
      </c>
      <c r="C72" s="65"/>
      <c r="D72" s="65"/>
    </row>
    <row r="73" spans="1:16" s="1" customFormat="1" x14ac:dyDescent="0.2">
      <c r="C73" s="64"/>
      <c r="D73" s="64"/>
      <c r="P73" s="2" t="s">
        <v>109</v>
      </c>
    </row>
    <row r="74" spans="1:16" s="14" customFormat="1" x14ac:dyDescent="0.25">
      <c r="A74" s="47" t="s">
        <v>110</v>
      </c>
      <c r="B74" s="47"/>
      <c r="C74" s="69"/>
      <c r="D74" s="69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74" t="s">
        <v>12</v>
      </c>
      <c r="B75" s="74" t="s">
        <v>13</v>
      </c>
      <c r="C75" s="82" t="s">
        <v>14</v>
      </c>
      <c r="D75" s="82" t="s">
        <v>111</v>
      </c>
      <c r="E75" s="74" t="s">
        <v>16</v>
      </c>
      <c r="F75" s="76" t="s">
        <v>17</v>
      </c>
      <c r="G75" s="77"/>
      <c r="H75" s="77"/>
      <c r="I75" s="78"/>
      <c r="J75" s="74" t="s">
        <v>112</v>
      </c>
      <c r="K75" s="74" t="s">
        <v>19</v>
      </c>
      <c r="L75" s="76" t="s">
        <v>20</v>
      </c>
      <c r="M75" s="77"/>
      <c r="N75" s="77"/>
      <c r="O75" s="78"/>
      <c r="P75" s="79" t="s">
        <v>21</v>
      </c>
    </row>
    <row r="76" spans="1:16" s="9" customFormat="1" ht="77.25" customHeight="1" x14ac:dyDescent="0.25">
      <c r="A76" s="75"/>
      <c r="B76" s="75"/>
      <c r="C76" s="83"/>
      <c r="D76" s="83"/>
      <c r="E76" s="75"/>
      <c r="F76" s="10" t="s">
        <v>22</v>
      </c>
      <c r="G76" s="10" t="s">
        <v>23</v>
      </c>
      <c r="H76" s="10" t="s">
        <v>24</v>
      </c>
      <c r="I76" s="10" t="s">
        <v>25</v>
      </c>
      <c r="J76" s="75"/>
      <c r="K76" s="75"/>
      <c r="L76" s="10" t="s">
        <v>22</v>
      </c>
      <c r="M76" s="10" t="s">
        <v>23</v>
      </c>
      <c r="N76" s="10" t="s">
        <v>24</v>
      </c>
      <c r="O76" s="10" t="s">
        <v>25</v>
      </c>
      <c r="P76" s="80"/>
    </row>
    <row r="77" spans="1:16" s="51" customFormat="1" ht="12.75" customHeight="1" x14ac:dyDescent="0.25">
      <c r="A77" s="48">
        <v>1</v>
      </c>
      <c r="B77" s="49">
        <v>2</v>
      </c>
      <c r="C77" s="70">
        <v>3</v>
      </c>
      <c r="D77" s="70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12595871</v>
      </c>
      <c r="E78" s="31">
        <v>12595871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f>K78</f>
        <v>10437745.889333136</v>
      </c>
      <c r="K78" s="31">
        <v>10437745.889333136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9677825.9810661357</v>
      </c>
      <c r="G79" s="31">
        <v>101968.14470362043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7674335.2345869504</v>
      </c>
      <c r="M79" s="31">
        <v>338644.27097163961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30844370.8202</v>
      </c>
      <c r="E80" s="38" t="s">
        <v>115</v>
      </c>
      <c r="F80" s="31">
        <v>29566850.93846</v>
      </c>
      <c r="G80" s="31">
        <v>0</v>
      </c>
      <c r="H80" s="31">
        <v>29566850.93846</v>
      </c>
      <c r="I80" s="31">
        <v>1277519.8817399999</v>
      </c>
      <c r="J80" s="31">
        <v>23382516.175130002</v>
      </c>
      <c r="K80" s="38" t="s">
        <v>115</v>
      </c>
      <c r="L80" s="31">
        <v>22879354.44452</v>
      </c>
      <c r="M80" s="31">
        <v>0</v>
      </c>
      <c r="N80" s="31">
        <v>22879354.44452</v>
      </c>
      <c r="O80" s="31">
        <v>503161.73061000003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4444224.4183999998</v>
      </c>
      <c r="E81" s="38" t="s">
        <v>115</v>
      </c>
      <c r="F81" s="31">
        <v>4443111.1468000002</v>
      </c>
      <c r="G81" s="31">
        <v>0</v>
      </c>
      <c r="H81" s="31">
        <v>4443111.1468000002</v>
      </c>
      <c r="I81" s="31">
        <v>1113.2716</v>
      </c>
      <c r="J81" s="31">
        <v>11887115.601970002</v>
      </c>
      <c r="K81" s="38" t="s">
        <v>115</v>
      </c>
      <c r="L81" s="31">
        <v>11111908.286840001</v>
      </c>
      <c r="M81" s="31">
        <v>0</v>
      </c>
      <c r="N81" s="31">
        <v>11111908.286840001</v>
      </c>
      <c r="O81" s="31">
        <v>775207.31513</v>
      </c>
      <c r="P81" s="39"/>
    </row>
    <row r="82" spans="1:16" s="25" customFormat="1" x14ac:dyDescent="0.2">
      <c r="A82" s="63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3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3" t="s">
        <v>126</v>
      </c>
      <c r="B84" s="37" t="s">
        <v>29</v>
      </c>
      <c r="C84" s="24" t="s">
        <v>127</v>
      </c>
      <c r="D84" s="31">
        <v>5401527</v>
      </c>
      <c r="E84" s="31">
        <v>5401527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f>K84</f>
        <v>5007022</v>
      </c>
      <c r="K84" s="31">
        <v>5007022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  <c r="D86" s="65"/>
    </row>
    <row r="87" spans="1:16" s="45" customFormat="1" ht="11.25" x14ac:dyDescent="0.2">
      <c r="A87" s="45" t="s">
        <v>106</v>
      </c>
      <c r="D87" s="66"/>
      <c r="L87" s="46"/>
    </row>
    <row r="88" spans="1:16" s="45" customFormat="1" ht="11.25" x14ac:dyDescent="0.2">
      <c r="A88" s="45" t="s">
        <v>107</v>
      </c>
      <c r="D88" s="66"/>
      <c r="L88" s="46"/>
    </row>
    <row r="89" spans="1:16" x14ac:dyDescent="0.2">
      <c r="F89" s="5"/>
      <c r="J89" s="5"/>
    </row>
    <row r="90" spans="1:16" x14ac:dyDescent="0.2">
      <c r="A90" s="3" t="s">
        <v>128</v>
      </c>
      <c r="L90" s="72"/>
      <c r="M90" s="72"/>
      <c r="N90" s="72"/>
      <c r="P90" s="56"/>
    </row>
    <row r="91" spans="1:16" x14ac:dyDescent="0.2">
      <c r="L91" s="73" t="s">
        <v>129</v>
      </c>
      <c r="M91" s="73"/>
      <c r="N91" s="73"/>
      <c r="P91" s="57" t="s">
        <v>130</v>
      </c>
    </row>
    <row r="92" spans="1:16" x14ac:dyDescent="0.2">
      <c r="A92" s="3" t="s">
        <v>131</v>
      </c>
      <c r="L92" s="72"/>
      <c r="M92" s="72"/>
      <c r="N92" s="72"/>
      <c r="P92" s="56"/>
    </row>
    <row r="93" spans="1:16" x14ac:dyDescent="0.2">
      <c r="L93" s="73" t="s">
        <v>129</v>
      </c>
      <c r="M93" s="73"/>
      <c r="N93" s="73"/>
      <c r="P93" s="57" t="s">
        <v>130</v>
      </c>
    </row>
    <row r="97" spans="4:15" x14ac:dyDescent="0.2">
      <c r="D97" s="91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91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93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31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2025-08-22T10:52:57Z</dcterms:modified>
</cp:coreProperties>
</file>